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ocumentos Compras-Pelotas\Processos 2024\Pregões 2024\Pregão 15 2024 - Psicopedagogo e apoio\"/>
    </mc:Choice>
  </mc:AlternateContent>
  <bookViews>
    <workbookView xWindow="0" yWindow="0" windowWidth="19200" windowHeight="7032" activeTab="3"/>
  </bookViews>
  <sheets>
    <sheet name="Profissional de Apoio" sheetId="17" r:id="rId1"/>
    <sheet name="Psicopedagogo" sheetId="3" r:id="rId2"/>
    <sheet name="INSUMOS" sheetId="18" r:id="rId3"/>
    <sheet name="Resumo" sheetId="1" r:id="rId4"/>
  </sheets>
  <calcPr calcId="162913"/>
  <extLst>
    <ext uri="GoogleSheetsCustomDataVersion1">
      <go:sheetsCustomData xmlns:go="http://customooxmlschemas.google.com/" r:id="rId20" roundtripDataSignature="AMtx7mjkTfJEpITqoI2gfwLGg3k/fs6gYg=="/>
    </ext>
  </extLst>
</workbook>
</file>

<file path=xl/calcChain.xml><?xml version="1.0" encoding="utf-8"?>
<calcChain xmlns="http://schemas.openxmlformats.org/spreadsheetml/2006/main">
  <c r="F15" i="18" l="1"/>
  <c r="G14" i="18"/>
  <c r="D14" i="18"/>
  <c r="E14" i="18" l="1"/>
  <c r="G3" i="18"/>
  <c r="B15" i="18" s="1"/>
  <c r="E2" i="18"/>
  <c r="G2" i="18" s="1"/>
  <c r="B14" i="18" s="1"/>
  <c r="B22" i="18" l="1"/>
  <c r="D15" i="18"/>
  <c r="G22" i="18" s="1"/>
  <c r="G7" i="18"/>
  <c r="J109" i="17" l="1"/>
  <c r="J110" i="3"/>
  <c r="D22" i="18"/>
  <c r="I131" i="17" l="1"/>
  <c r="J111" i="17"/>
  <c r="J142" i="17" s="1"/>
  <c r="J55" i="17"/>
  <c r="I47" i="17"/>
  <c r="J96" i="17" s="1"/>
  <c r="J97" i="17" s="1"/>
  <c r="J102" i="17" s="1"/>
  <c r="I41" i="17"/>
  <c r="J25" i="17"/>
  <c r="J24" i="17"/>
  <c r="J51" i="17" s="1"/>
  <c r="J60" i="17" s="1"/>
  <c r="J66" i="17" s="1"/>
  <c r="J24" i="3"/>
  <c r="I131" i="3"/>
  <c r="J111" i="3"/>
  <c r="J142" i="3" s="1"/>
  <c r="J55" i="3"/>
  <c r="J51" i="3"/>
  <c r="J60" i="3" s="1"/>
  <c r="J66" i="3" s="1"/>
  <c r="I41" i="3"/>
  <c r="I47" i="3" s="1"/>
  <c r="J96" i="3" s="1"/>
  <c r="J97" i="3" s="1"/>
  <c r="J102" i="3" s="1"/>
  <c r="J25" i="3"/>
  <c r="J26" i="17" l="1"/>
  <c r="J26" i="3"/>
  <c r="J76" i="3" s="1"/>
  <c r="J45" i="3"/>
  <c r="J41" i="3"/>
  <c r="J31" i="3"/>
  <c r="J138" i="3"/>
  <c r="J73" i="3"/>
  <c r="J46" i="3"/>
  <c r="J42" i="3"/>
  <c r="J39" i="3"/>
  <c r="J32" i="3"/>
  <c r="J71" i="3" s="1"/>
  <c r="J74" i="3"/>
  <c r="J75" i="3" s="1"/>
  <c r="J43" i="3"/>
  <c r="J40" i="3"/>
  <c r="J87" i="3"/>
  <c r="J83" i="3"/>
  <c r="J44" i="3"/>
  <c r="J73" i="17" l="1"/>
  <c r="J76" i="17"/>
  <c r="J45" i="17"/>
  <c r="J41" i="17"/>
  <c r="J31" i="17"/>
  <c r="J33" i="17" s="1"/>
  <c r="J87" i="17"/>
  <c r="J83" i="17"/>
  <c r="J44" i="17"/>
  <c r="J74" i="17"/>
  <c r="J75" i="17" s="1"/>
  <c r="J43" i="17"/>
  <c r="J40" i="17"/>
  <c r="J138" i="17"/>
  <c r="J46" i="17"/>
  <c r="J42" i="17"/>
  <c r="J39" i="17"/>
  <c r="J32" i="17"/>
  <c r="J33" i="3"/>
  <c r="J80" i="3"/>
  <c r="J47" i="3"/>
  <c r="J65" i="3" s="1"/>
  <c r="J72" i="3"/>
  <c r="J77" i="3" s="1"/>
  <c r="J140" i="3" s="1"/>
  <c r="J34" i="17" l="1"/>
  <c r="J35" i="17" s="1"/>
  <c r="J64" i="17" s="1"/>
  <c r="J67" i="17" s="1"/>
  <c r="J71" i="17"/>
  <c r="J80" i="17"/>
  <c r="J47" i="17"/>
  <c r="J65" i="17" s="1"/>
  <c r="J88" i="3"/>
  <c r="J84" i="3"/>
  <c r="J85" i="3"/>
  <c r="J86" i="3"/>
  <c r="J34" i="3"/>
  <c r="J35" i="3" s="1"/>
  <c r="J64" i="3" s="1"/>
  <c r="J67" i="3" s="1"/>
  <c r="J139" i="17" l="1"/>
  <c r="J85" i="17"/>
  <c r="J88" i="17"/>
  <c r="J84" i="17"/>
  <c r="J86" i="17"/>
  <c r="J72" i="17"/>
  <c r="J77" i="17" s="1"/>
  <c r="J140" i="17" s="1"/>
  <c r="J139" i="3"/>
  <c r="J89" i="3"/>
  <c r="J89" i="17" l="1"/>
  <c r="J90" i="3"/>
  <c r="J91" i="3" s="1"/>
  <c r="J101" i="3" s="1"/>
  <c r="J103" i="3" s="1"/>
  <c r="J90" i="17" l="1"/>
  <c r="J91" i="17" s="1"/>
  <c r="J101" i="17" s="1"/>
  <c r="J103" i="17" s="1"/>
  <c r="J141" i="3"/>
  <c r="J143" i="3" s="1"/>
  <c r="J115" i="3"/>
  <c r="J116" i="3" s="1"/>
  <c r="J141" i="17" l="1"/>
  <c r="J143" i="17" s="1"/>
  <c r="J115" i="17"/>
  <c r="J116" i="17" s="1"/>
  <c r="J117" i="3"/>
  <c r="J118" i="3" s="1"/>
  <c r="J119" i="3" s="1"/>
  <c r="J117" i="17" l="1"/>
  <c r="J118" i="17" s="1"/>
  <c r="J123" i="3"/>
  <c r="J128" i="3"/>
  <c r="J122" i="3"/>
  <c r="J119" i="17" l="1"/>
  <c r="J131" i="3"/>
  <c r="J129" i="3"/>
  <c r="J144" i="3" s="1"/>
  <c r="J145" i="3" s="1"/>
  <c r="E13" i="1" s="1"/>
  <c r="G13" i="1" s="1"/>
  <c r="J123" i="17" l="1"/>
  <c r="J122" i="17"/>
  <c r="J128" i="17"/>
  <c r="F154" i="3"/>
  <c r="H154" i="3" s="1"/>
  <c r="J154" i="3" s="1"/>
  <c r="J155" i="3" s="1"/>
  <c r="J158" i="3" s="1"/>
  <c r="J160" i="3" s="1"/>
  <c r="J131" i="17" l="1"/>
  <c r="J129" i="17"/>
  <c r="J144" i="17" s="1"/>
  <c r="J145" i="17" s="1"/>
  <c r="F154" i="17" l="1"/>
  <c r="H154" i="17" s="1"/>
  <c r="J154" i="17" s="1"/>
  <c r="J155" i="17" s="1"/>
  <c r="J158" i="17" s="1"/>
  <c r="J160" i="17" s="1"/>
  <c r="E14" i="1"/>
  <c r="G14" i="1" s="1"/>
  <c r="G18" i="1" s="1"/>
  <c r="G21" i="1" s="1"/>
  <c r="G23" i="1" s="1"/>
</calcChain>
</file>

<file path=xl/sharedStrings.xml><?xml version="1.0" encoding="utf-8"?>
<sst xmlns="http://schemas.openxmlformats.org/spreadsheetml/2006/main" count="556" uniqueCount="217">
  <si>
    <t>Psicopedagogo - Regime de Tributação: Lucro Real</t>
  </si>
  <si>
    <t>Nº do processo:</t>
  </si>
  <si>
    <t>XXXX</t>
  </si>
  <si>
    <t>Licitação nº:</t>
  </si>
  <si>
    <t>Dia: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</si>
  <si>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</si>
  <si>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</si>
  <si>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</si>
  <si>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</si>
  <si>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</si>
  <si>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Pelotas/RS</t>
  </si>
  <si>
    <t>C</t>
  </si>
  <si>
    <t>Ano do Acordo, Convenção ou Dissídio Coletivo</t>
  </si>
  <si>
    <t>D</t>
  </si>
  <si>
    <t>Número de meses de execução contratual</t>
  </si>
  <si>
    <t>Psicopedagogo</t>
  </si>
  <si>
    <t>QUANTIDADE DE PESSOAL ALOCADO NA EXECUÇÃO CONTRATUAL (item 6.2.e do Anexo VII da IN nº 5/2017</t>
  </si>
  <si>
    <t>Tipo de Mão de Obra</t>
  </si>
  <si>
    <t>Quantidade de Pessoal</t>
  </si>
  <si>
    <t>IDENTIFICAÇÃO DO SERVIÇO</t>
  </si>
  <si>
    <r>
      <rPr>
        <b/>
        <sz val="15"/>
        <color theme="1"/>
        <rFont val="Arial"/>
      </rPr>
      <t xml:space="preserve">1. MÓDULOS 
</t>
    </r>
    <r>
      <rPr>
        <b/>
        <sz val="12"/>
        <color theme="1"/>
        <rFont val="Arial"/>
      </rPr>
      <t xml:space="preserve">Mão de obra
</t>
    </r>
    <r>
      <rPr>
        <b/>
        <sz val="11"/>
        <color theme="1"/>
        <rFont val="Arial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</si>
  <si>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</si>
  <si>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</si>
  <si>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>Classificação Brasileira de Ocupações (CBO)</t>
  </si>
  <si>
    <t>2394-25</t>
  </si>
  <si>
    <t>Salário Normativo da Categoria Profissional - para a jornada de 44 h/sem</t>
  </si>
  <si>
    <t>Categoria Profissional (vinculada à execução contratual)</t>
  </si>
  <si>
    <t>Data-Base da Categoria (dia/mês/ano)</t>
  </si>
  <si>
    <t>Módulo 1: Composição da Remuneração</t>
  </si>
  <si>
    <t xml:space="preserve">Composição da Remuneração </t>
  </si>
  <si>
    <t>Percentual
(R$)</t>
  </si>
  <si>
    <t xml:space="preserve">Valor
(R$) </t>
  </si>
  <si>
    <r>
      <rPr>
        <b/>
        <sz val="10"/>
        <color theme="1"/>
        <rFont val="Arial"/>
      </rPr>
      <t xml:space="preserve">Salário-Base   </t>
    </r>
    <r>
      <rPr>
        <b/>
        <sz val="10"/>
        <color rgb="FFFF0000"/>
        <rFont val="Arial"/>
      </rPr>
      <t xml:space="preserve"> (valor para somente 1 Psicopedagogo (a) - 40h/semanais) </t>
    </r>
  </si>
  <si>
    <t>Adicional de Insalubridade (cláusula 20 da CCT/2021)</t>
  </si>
  <si>
    <t xml:space="preserve">Total </t>
  </si>
  <si>
    <t>Módulo 2 – Encargos e Benefícios Anuais, Mensais e Diários</t>
  </si>
  <si>
    <t>Submódulo 2.1 – 13º (décimo terceiro) Salário e Adicional de Férias</t>
  </si>
  <si>
    <t>2.1</t>
  </si>
  <si>
    <r>
      <rPr>
        <b/>
        <sz val="11"/>
        <color theme="1"/>
        <rFont val="Arial"/>
      </rPr>
      <t>13º (décimo terceiro) Salário</t>
    </r>
    <r>
      <rPr>
        <b/>
        <sz val="11"/>
        <color rgb="FFFF0000"/>
        <rFont val="Arial"/>
      </rPr>
      <t xml:space="preserve"> </t>
    </r>
    <r>
      <rPr>
        <b/>
        <sz val="11"/>
        <color theme="1"/>
        <rFont val="Arial"/>
      </rPr>
      <t>e Adicional de Férias</t>
    </r>
  </si>
  <si>
    <t>Valor (R$)</t>
  </si>
  <si>
    <r>
      <rPr>
        <b/>
        <sz val="10"/>
        <color theme="1"/>
        <rFont val="Arial"/>
      </rPr>
      <t>13º (décimo terceiro) Salário</t>
    </r>
    <r>
      <rPr>
        <b/>
        <sz val="11"/>
        <color rgb="FF000000"/>
        <rFont val="Arial"/>
      </rPr>
      <t xml:space="preserve"> </t>
    </r>
    <r>
      <rPr>
        <b/>
        <sz val="8"/>
        <color rgb="FFFF0000"/>
        <rFont val="Arial"/>
      </rPr>
      <t>Obrigatória a cotação de 8,33% sobre o valor do Módulo 1 – Composição da Remuneração, conforme Anexo XII da IN 5/17</t>
    </r>
  </si>
  <si>
    <r>
      <rPr>
        <b/>
        <sz val="10"/>
        <color rgb="FF000000"/>
        <rFont val="Arial"/>
      </rPr>
      <t>Adicional de Férias</t>
    </r>
    <r>
      <rPr>
        <b/>
        <sz val="10"/>
        <color rgb="FF009900"/>
        <rFont val="Arial"/>
      </rPr>
      <t xml:space="preserve"> </t>
    </r>
    <r>
      <rPr>
        <b/>
        <sz val="8"/>
        <color rgb="FFFF0000"/>
        <rFont val="Arial"/>
      </rPr>
      <t>Obrigatória a cotação de 3,025% sobre o valor do Módulo 1 – Composição da Remuneração, conforme Anexo XII da IN 5/17 (Férias + Adicional = 9,075% + 3,025% = 12,10%)</t>
    </r>
  </si>
  <si>
    <t>Total</t>
  </si>
  <si>
    <t>Incidência dos encargos do Submódulo 2.2 sobre o total do Submódulo 2.1</t>
  </si>
  <si>
    <t>Submódulo 2.2 - Encargos Previdenciários (GPS), Fundo de Garantia por Tempo de Serviço (FGTS) e outras contribuições</t>
  </si>
  <si>
    <t>2.2</t>
  </si>
  <si>
    <t>GPS, FGTS e outras contribuições</t>
  </si>
  <si>
    <t>Percentual (%)</t>
  </si>
  <si>
    <t>Valor
 (R$)</t>
  </si>
  <si>
    <t>INSS</t>
  </si>
  <si>
    <t>Salário Educação</t>
  </si>
  <si>
    <t>RAT x FAP</t>
  </si>
  <si>
    <t>RAT =</t>
  </si>
  <si>
    <t xml:space="preserve"> FAP =</t>
  </si>
  <si>
    <t>SESC ou SESI</t>
  </si>
  <si>
    <t>E</t>
  </si>
  <si>
    <t>SENAC ou SENAI</t>
  </si>
  <si>
    <t>F</t>
  </si>
  <si>
    <t>SEBRAE</t>
  </si>
  <si>
    <t>G</t>
  </si>
  <si>
    <t>INCRA</t>
  </si>
  <si>
    <t>H</t>
  </si>
  <si>
    <t>FGTS</t>
  </si>
  <si>
    <t>Submódulo 2.3 – Benefícios Mensais e Diários</t>
  </si>
  <si>
    <t>2.3</t>
  </si>
  <si>
    <t>Benefícios Mensais e Diários</t>
  </si>
  <si>
    <r>
      <rPr>
        <b/>
        <sz val="10"/>
        <color theme="1"/>
        <rFont val="Arial"/>
      </rPr>
      <t xml:space="preserve">Transporte                                              </t>
    </r>
    <r>
      <rPr>
        <b/>
        <sz val="10"/>
        <color rgb="FFFF0000"/>
        <rFont val="Arial"/>
      </rPr>
      <t xml:space="preserve"> Cálculo do valor: [(2xVTx22) – (6%xSB)]</t>
    </r>
  </si>
  <si>
    <t xml:space="preserve">      A.1) Valor da passagem do transporte coletivo no município de prestação dos serviços: Decreto nº 045, de 15 de março de 2019 </t>
  </si>
  <si>
    <t>-</t>
  </si>
  <si>
    <t xml:space="preserve">      A.2) Quantidade de passagens por dia por empregado:</t>
  </si>
  <si>
    <t xml:space="preserve">      A.3) Quantidade de dias do mês de recebimento de passagens</t>
  </si>
  <si>
    <r>
      <rPr>
        <b/>
        <sz val="10"/>
        <color theme="1"/>
        <rFont val="Arial"/>
      </rPr>
      <t xml:space="preserve">Auxílio-Alimentação </t>
    </r>
    <r>
      <rPr>
        <b/>
        <sz val="10"/>
        <color rgb="FFFF0000"/>
        <rFont val="Arial"/>
      </rPr>
      <t>Cálculo do valor = [(22xAA)x(1-</t>
    </r>
    <r>
      <rPr>
        <b/>
        <sz val="10"/>
        <color rgb="FF0000FF"/>
        <rFont val="Arial"/>
      </rPr>
      <t>0,20</t>
    </r>
    <r>
      <rPr>
        <b/>
        <sz val="10"/>
        <color rgb="FFFF0000"/>
        <rFont val="Arial"/>
      </rPr>
      <t>)]</t>
    </r>
  </si>
  <si>
    <t xml:space="preserve">      B.1) Valor do AuxilioAlimentação (clausula 22 da CCT 2021): </t>
  </si>
  <si>
    <t xml:space="preserve">      B.2) Quantidade de dias do mês de recebimento de auxílio-lanche</t>
  </si>
  <si>
    <t>Seguro contra riscos de acidente de trabalho</t>
  </si>
  <si>
    <t>Quadro-Resumo do Módulo 2 – Encargos e Benefícios Anuais, Mensais e Diários</t>
  </si>
  <si>
    <t>Encargos e Benefícios Anuais, Mensais e Diários</t>
  </si>
  <si>
    <r>
      <rPr>
        <b/>
        <sz val="10"/>
        <color theme="1"/>
        <rFont val="Arial"/>
      </rPr>
      <t xml:space="preserve">13º (décimo terceiro) Salário </t>
    </r>
    <r>
      <rPr>
        <b/>
        <sz val="10"/>
        <color theme="1"/>
        <rFont val="Arial"/>
      </rPr>
      <t>e Adicional de Férias</t>
    </r>
  </si>
  <si>
    <t>Módulo 3 - Provisão para Rescisão</t>
  </si>
  <si>
    <t>Provisão para Rescisão</t>
  </si>
  <si>
    <t>Valor  (R$)</t>
  </si>
  <si>
    <r>
      <rPr>
        <b/>
        <sz val="10"/>
        <color theme="1"/>
        <rFont val="Arial"/>
      </rPr>
      <t xml:space="preserve">Aviso Prévio Indenizado     </t>
    </r>
    <r>
      <rPr>
        <b/>
        <sz val="8"/>
        <color rgb="FFFF0000"/>
        <rFont val="Arial"/>
      </rPr>
      <t>Aviso-prévio indenizado     Cálculo do valor = {Rem/12 + 13º/12=(Rem/12)/12 + Férias/12=(Rem/12)/12 + (1/3xFérias)/12=1/3x[(Rem/12)/12]} x (30/30=1) x 5% de rotatividade anual - Os reflexos de 13º, F e 1/3F são referentes a 1 mês de APInd - Na prorrogação, poderão ser considerados 3 dias conforme Lei nº 12.506/2011, dependendo da análise do nº de ocorrências deste evento no período</t>
    </r>
  </si>
  <si>
    <t>Incidência do FGTS sobre o Aviso Prévio Indenizado</t>
  </si>
  <si>
    <r>
      <rPr>
        <b/>
        <sz val="10"/>
        <color theme="1"/>
        <rFont val="Arial"/>
      </rPr>
      <t xml:space="preserve">Multa do FGTS e contribuição social sobre o Aviso Prévio Indenizado </t>
    </r>
    <r>
      <rPr>
        <b/>
        <sz val="8"/>
        <color rgb="FFFF0000"/>
        <rFont val="Arial"/>
      </rPr>
      <t>Obrigatória a cotação de 0,24% sobre o valor do Módulo 1 – Composição da Remuneração, conforme Anexo XII da IN Seges nº 5/2017 (0,19% + 3,81% = 4,0%) - (Lei 13.932, de 11 de dezembro de 2019)</t>
    </r>
  </si>
  <si>
    <r>
      <rPr>
        <b/>
        <sz val="10"/>
        <color theme="1"/>
        <rFont val="Arial"/>
      </rPr>
      <t xml:space="preserve">Aviso Prévio Trabalhado                 (negociar extinção/redução na 1ª prorrogação)
</t>
    </r>
    <r>
      <rPr>
        <b/>
        <sz val="10"/>
        <color rgb="FFFF0000"/>
        <rFont val="Arial"/>
      </rPr>
      <t>Cálculo do valor= [(Rem/30)x7]/12 meses do contratox90% dos empregados - ao final do contrato</t>
    </r>
  </si>
  <si>
    <t xml:space="preserve">Incidência dos encargos do Submódulo 2.2 sobre o Aviso Prévio Trabalhado         </t>
  </si>
  <si>
    <r>
      <rPr>
        <b/>
        <sz val="10"/>
        <color theme="1"/>
        <rFont val="Arial"/>
      </rPr>
      <t xml:space="preserve">Multa do FGTS e contribuição social sobre o Aviso Prévio Trabalhado </t>
    </r>
    <r>
      <rPr>
        <b/>
        <sz val="8"/>
        <color rgb="FFFF0000"/>
        <rFont val="Arial"/>
      </rPr>
      <t>Obrigatória a cotação de 4,76% sobre o valor do Módulo 1 – Composição da Remuneração, conforme Anexo XII da IN Seges nº 5/2017 (3,81%+0,19% = 4,0%) - (Lei 13.932, de 11 de dezembro de 2019)</t>
    </r>
  </si>
  <si>
    <t>Módulo 4 - Custo de Reposição do Profissional Ausente</t>
  </si>
  <si>
    <t>Base de cálculo para o Custo de Reposição do Profissional Ausente (substituto): BCCPA = Rem + 13º + Férias + 1/3Férias</t>
  </si>
  <si>
    <t>4.1</t>
  </si>
  <si>
    <t>Ausências Legais</t>
  </si>
  <si>
    <t>Férias</t>
  </si>
  <si>
    <r>
      <rPr>
        <b/>
        <sz val="10"/>
        <color theme="1"/>
        <rFont val="Arial"/>
      </rPr>
      <t xml:space="preserve">Ausências Legais                                               </t>
    </r>
    <r>
      <rPr>
        <b/>
        <sz val="10"/>
        <color rgb="FFFF0000"/>
        <rFont val="Arial"/>
      </rPr>
      <t>Cálculo do valor = 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/30)x2,96dias]/12</t>
    </r>
  </si>
  <si>
    <r>
      <rPr>
        <b/>
        <sz val="10"/>
        <color theme="1"/>
        <rFont val="Arial"/>
      </rPr>
      <t xml:space="preserve">Licença-Paternidade                                         </t>
    </r>
    <r>
      <rPr>
        <b/>
        <sz val="10"/>
        <color rgb="FFFF0000"/>
        <rFont val="Arial"/>
      </rPr>
      <t>Cálculo do valor = {[(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/30)x5dias]/12}x1,5%</t>
    </r>
  </si>
  <si>
    <r>
      <rPr>
        <b/>
        <sz val="10"/>
        <color theme="1"/>
        <rFont val="Arial"/>
      </rPr>
      <t xml:space="preserve">Ausência por acidente de trabalho                 </t>
    </r>
    <r>
      <rPr>
        <b/>
        <sz val="10"/>
        <color rgb="FFFF0000"/>
        <rFont val="Arial"/>
      </rPr>
      <t>Cálculo do valor  = {[(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/30)x15dias]/12}x0,78%</t>
    </r>
  </si>
  <si>
    <r>
      <rPr>
        <b/>
        <sz val="10"/>
        <color theme="1"/>
        <rFont val="Arial"/>
      </rPr>
      <t xml:space="preserve">Afastamento Maternidade                                </t>
    </r>
    <r>
      <rPr>
        <b/>
        <sz val="10"/>
        <color rgb="FFFF0000"/>
        <rFont val="Arial"/>
      </rPr>
      <t>Cálculo do valor = {[(</t>
    </r>
    <r>
      <rPr>
        <b/>
        <sz val="10"/>
        <color rgb="FF0000FF"/>
        <rFont val="Arial"/>
      </rPr>
      <t>Rem</t>
    </r>
    <r>
      <rPr>
        <b/>
        <sz val="10"/>
        <color rgb="FFFF0000"/>
        <rFont val="Arial"/>
      </rPr>
      <t>+1/3</t>
    </r>
    <r>
      <rPr>
        <b/>
        <sz val="10"/>
        <color rgb="FF0000FF"/>
        <rFont val="Arial"/>
      </rPr>
      <t>Rem</t>
    </r>
    <r>
      <rPr>
        <b/>
        <sz val="10"/>
        <color rgb="FFFF0000"/>
        <rFont val="Arial"/>
      </rPr>
      <t>)/12]x(4/12)}x2%</t>
    </r>
  </si>
  <si>
    <r>
      <rPr>
        <b/>
        <sz val="10"/>
        <color rgb="FF000000"/>
        <rFont val="Arial"/>
      </rPr>
      <t xml:space="preserve">(Outros)   Ausência por doença                      </t>
    </r>
    <r>
      <rPr>
        <b/>
        <sz val="10"/>
        <color rgb="FFFF0000"/>
        <rFont val="Arial"/>
      </rPr>
      <t>Cálculo do valor = 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)/30)x5dias]/12</t>
    </r>
  </si>
  <si>
    <t>Incidência dos encargos do Submódulo 2.2 sobre o  total do Submódulo 4.1</t>
  </si>
  <si>
    <t>Submódulo 4.2 – Intrajornada</t>
  </si>
  <si>
    <t xml:space="preserve">4.2 </t>
  </si>
  <si>
    <t>Intrajornada</t>
  </si>
  <si>
    <t>Intervalo para repouso ou alimentação</t>
  </si>
  <si>
    <t>Incidência dos encargos do Submódulo 2.2 sobre o total do Submódulo 4.2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</si>
  <si>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</si>
  <si>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</si>
  <si>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</si>
  <si>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</si>
  <si>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</si>
  <si>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t xml:space="preserve">Uniformes </t>
  </si>
  <si>
    <t xml:space="preserve">Equipamentos </t>
  </si>
  <si>
    <t xml:space="preserve">Outros (especificar) </t>
  </si>
  <si>
    <t>0.00</t>
  </si>
  <si>
    <t>Módulo 6 -  Custos Indiretos, Lucro e Tributos</t>
  </si>
  <si>
    <t xml:space="preserve">Custos Indiretos, Lucro e Tributos </t>
  </si>
  <si>
    <t>Valor
(R$)</t>
  </si>
  <si>
    <t>BASE DE CÁLCULO DOS CUSTOS INDIRETOS</t>
  </si>
  <si>
    <t>Custos Indiretos</t>
  </si>
  <si>
    <t>BASE DE CÁLCULO DO LUCRO</t>
  </si>
  <si>
    <t>Lucro</t>
  </si>
  <si>
    <t>BASE DE CÁLCULO DOS TRIBUTOS</t>
  </si>
  <si>
    <t>Tributos</t>
  </si>
  <si>
    <t>C.1    Tributos Federais (especificar)</t>
  </si>
  <si>
    <r>
      <rPr>
        <b/>
        <sz val="10"/>
        <color theme="1"/>
        <rFont val="Arial"/>
      </rPr>
      <t xml:space="preserve">  a) Cofins  </t>
    </r>
    <r>
      <rPr>
        <sz val="10"/>
        <color rgb="FFFF0000"/>
        <rFont val="Arial"/>
      </rPr>
      <t>(depende do regime de tributação - utilizada a hipótese de Lucro Real)</t>
    </r>
  </si>
  <si>
    <r>
      <rPr>
        <b/>
        <sz val="10"/>
        <color theme="1"/>
        <rFont val="Arial"/>
      </rPr>
      <t xml:space="preserve">  b) PIS </t>
    </r>
    <r>
      <rPr>
        <sz val="10"/>
        <color rgb="FFFF0000"/>
        <rFont val="Arial"/>
      </rPr>
      <t>(depende do regime de tributação - utilizada a hipótese de Lucro Real)</t>
    </r>
  </si>
  <si>
    <t xml:space="preserve"> c) IRPJ</t>
  </si>
  <si>
    <t xml:space="preserve"> d) CSLL</t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</si>
  <si>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</si>
  <si>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</si>
  <si>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</si>
  <si>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</si>
  <si>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</si>
  <si>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</si>
  <si>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</si>
  <si>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 xml:space="preserve">
2. QUADRO-RESUMO DO CUSTO POR EMPREGADO
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</si>
  <si>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</si>
  <si>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</si>
  <si>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</si>
  <si>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</si>
  <si>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</si>
  <si>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</si>
  <si>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</si>
  <si>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</si>
  <si>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t xml:space="preserve"> VALOR MENSAL DOS SERVIÇOS</t>
  </si>
  <si>
    <t>Tipo de serviço (A)</t>
  </si>
  <si>
    <t xml:space="preserve">Valor Proposto  por Empregado  (B) </t>
  </si>
  <si>
    <t xml:space="preserve">Qtde. de Empregados por Posto (C) </t>
  </si>
  <si>
    <t xml:space="preserve">Valor Proposto  por Posto  (D) = (B x C) </t>
  </si>
  <si>
    <t xml:space="preserve">Qtde. de  Postos  (E) </t>
  </si>
  <si>
    <t xml:space="preserve">Valor Total do Serviço (F) = (D x E) </t>
  </si>
  <si>
    <t>I</t>
  </si>
  <si>
    <t>Valor Mensal dos Serviços</t>
  </si>
  <si>
    <t xml:space="preserve">QUADRO DEMONSTRATIVO DO VALOR GLOBAL DA PROPOSTA </t>
  </si>
  <si>
    <t>Valor mensal do serviço</t>
  </si>
  <si>
    <t>Número de meses do Contrato</t>
  </si>
  <si>
    <r>
      <rPr>
        <b/>
        <sz val="10"/>
        <color theme="1"/>
        <rFont val="Arial"/>
      </rPr>
      <t>Valor Global do Proposta</t>
    </r>
    <r>
      <rPr>
        <sz val="10"/>
        <color theme="1"/>
        <rFont val="Arial"/>
      </rPr>
      <t xml:space="preserve"> (Valor mensal do serviço x  nº de meses do contrato).</t>
    </r>
  </si>
  <si>
    <r>
      <rPr>
        <b/>
        <sz val="15"/>
        <color theme="1"/>
        <rFont val="Arial"/>
      </rPr>
      <t xml:space="preserve">1. MÓDULOS 
</t>
    </r>
    <r>
      <rPr>
        <b/>
        <sz val="12"/>
        <color theme="1"/>
        <rFont val="Arial"/>
      </rPr>
      <t xml:space="preserve">Mão de obra
</t>
    </r>
    <r>
      <rPr>
        <b/>
        <sz val="11"/>
        <color theme="1"/>
        <rFont val="Arial"/>
      </rPr>
      <t>Mão de obra vinculada à execução contratual</t>
    </r>
  </si>
  <si>
    <r>
      <rPr>
        <b/>
        <sz val="10"/>
        <color theme="1"/>
        <rFont val="Arial"/>
      </rPr>
      <t xml:space="preserve">Salário-Base   </t>
    </r>
    <r>
      <rPr>
        <b/>
        <sz val="10"/>
        <color rgb="FFFF0000"/>
        <rFont val="Arial"/>
      </rPr>
      <t xml:space="preserve"> (valor para somente 1 Psicopedagogo (a) - 40h/semanais) </t>
    </r>
  </si>
  <si>
    <r>
      <rPr>
        <b/>
        <sz val="11"/>
        <color theme="1"/>
        <rFont val="Arial"/>
      </rPr>
      <t>13º (décimo terceiro) Salário</t>
    </r>
    <r>
      <rPr>
        <b/>
        <sz val="11"/>
        <color rgb="FFFF0000"/>
        <rFont val="Arial"/>
      </rPr>
      <t xml:space="preserve"> </t>
    </r>
    <r>
      <rPr>
        <b/>
        <sz val="11"/>
        <color theme="1"/>
        <rFont val="Arial"/>
      </rPr>
      <t>e Adicional de Férias</t>
    </r>
  </si>
  <si>
    <r>
      <rPr>
        <b/>
        <sz val="10"/>
        <color theme="1"/>
        <rFont val="Arial"/>
      </rPr>
      <t>13º (décimo terceiro) Salário</t>
    </r>
    <r>
      <rPr>
        <b/>
        <sz val="11"/>
        <color rgb="FF000000"/>
        <rFont val="Arial"/>
      </rPr>
      <t xml:space="preserve"> </t>
    </r>
    <r>
      <rPr>
        <b/>
        <sz val="8"/>
        <color rgb="FFFF0000"/>
        <rFont val="Arial"/>
      </rPr>
      <t>Obrigatória a cotação de 8,33% sobre o valor do Módulo 1 – Composição da Remuneração, conforme Anexo XII da IN 5/17</t>
    </r>
  </si>
  <si>
    <r>
      <rPr>
        <b/>
        <sz val="10"/>
        <color rgb="FF000000"/>
        <rFont val="Arial"/>
      </rPr>
      <t>Adicional de Férias</t>
    </r>
    <r>
      <rPr>
        <b/>
        <sz val="10"/>
        <color rgb="FF009900"/>
        <rFont val="Arial"/>
      </rPr>
      <t xml:space="preserve"> </t>
    </r>
    <r>
      <rPr>
        <b/>
        <sz val="8"/>
        <color rgb="FFFF0000"/>
        <rFont val="Arial"/>
      </rPr>
      <t>Obrigatória a cotação de 3,025% sobre o valor do Módulo 1 – Composição da Remuneração, conforme Anexo XII da IN 5/17 (Férias + Adicional = 9,075% + 3,025% = 12,10%)</t>
    </r>
  </si>
  <si>
    <r>
      <rPr>
        <b/>
        <sz val="10"/>
        <color theme="1"/>
        <rFont val="Arial"/>
      </rPr>
      <t xml:space="preserve">Transporte                                              </t>
    </r>
    <r>
      <rPr>
        <b/>
        <sz val="10"/>
        <color rgb="FFFF0000"/>
        <rFont val="Arial"/>
      </rPr>
      <t xml:space="preserve"> Cálculo do valor: [(2xVTx22) – (6%xSB)]</t>
    </r>
  </si>
  <si>
    <r>
      <rPr>
        <b/>
        <sz val="10"/>
        <color theme="1"/>
        <rFont val="Arial"/>
      </rPr>
      <t xml:space="preserve">Auxílio-Alimentação </t>
    </r>
    <r>
      <rPr>
        <b/>
        <sz val="10"/>
        <color rgb="FFFF0000"/>
        <rFont val="Arial"/>
      </rPr>
      <t>Cálculo do valor = [(22xAA)x(1-</t>
    </r>
    <r>
      <rPr>
        <b/>
        <sz val="10"/>
        <color rgb="FF0000FF"/>
        <rFont val="Arial"/>
      </rPr>
      <t>0,20</t>
    </r>
    <r>
      <rPr>
        <b/>
        <sz val="10"/>
        <color rgb="FFFF0000"/>
        <rFont val="Arial"/>
      </rPr>
      <t>)]</t>
    </r>
  </si>
  <si>
    <r>
      <rPr>
        <b/>
        <sz val="10"/>
        <color theme="1"/>
        <rFont val="Arial"/>
      </rPr>
      <t xml:space="preserve">13º (décimo terceiro) Salário </t>
    </r>
    <r>
      <rPr>
        <b/>
        <sz val="10"/>
        <color theme="1"/>
        <rFont val="Arial"/>
      </rPr>
      <t>e Adicional de Férias</t>
    </r>
  </si>
  <si>
    <r>
      <rPr>
        <b/>
        <sz val="10"/>
        <color theme="1"/>
        <rFont val="Arial"/>
      </rPr>
      <t xml:space="preserve">Aviso Prévio Indenizado     </t>
    </r>
    <r>
      <rPr>
        <b/>
        <sz val="8"/>
        <color rgb="FFFF0000"/>
        <rFont val="Arial"/>
      </rPr>
      <t>Aviso-prévio indenizado     Cálculo do valor = {Rem/12 + 13º/12=(Rem/12)/12 + Férias/12=(Rem/12)/12 + (1/3xFérias)/12=1/3x[(Rem/12)/12]} x (30/30=1) x 5% de rotatividade anual - Os reflexos de 13º, F e 1/3F são referentes a 1 mês de APInd - Na prorrogação, poderão ser considerados 3 dias conforme Lei nº 12.506/2011, dependendo da análise do nº de ocorrências deste evento no período</t>
    </r>
  </si>
  <si>
    <r>
      <rPr>
        <b/>
        <sz val="10"/>
        <color theme="1"/>
        <rFont val="Arial"/>
      </rPr>
      <t xml:space="preserve">Multa do FGTS e contribuição social sobre o Aviso Prévio Indenizado </t>
    </r>
    <r>
      <rPr>
        <b/>
        <sz val="8"/>
        <color rgb="FFFF0000"/>
        <rFont val="Arial"/>
      </rPr>
      <t>Obrigatória a cotação de 0,24% sobre o valor do Módulo 1 – Composição da Remuneração, conforme Anexo XII da IN Seges nº 5/2017 (0,19% + 3,81% = 4,0%) - (Lei 13.932, de 11 de dezembro de 2019)</t>
    </r>
  </si>
  <si>
    <r>
      <rPr>
        <b/>
        <sz val="10"/>
        <color theme="1"/>
        <rFont val="Arial"/>
      </rPr>
      <t xml:space="preserve">Aviso Prévio Trabalhado                 (negociar extinção/redução na 1ª prorrogação)
</t>
    </r>
    <r>
      <rPr>
        <b/>
        <sz val="10"/>
        <color rgb="FFFF0000"/>
        <rFont val="Arial"/>
      </rPr>
      <t>Cálculo do valor= [(Rem/30)x7]/12 meses do contratox90% dos empregados - ao final do contrato</t>
    </r>
  </si>
  <si>
    <r>
      <rPr>
        <b/>
        <sz val="10"/>
        <color theme="1"/>
        <rFont val="Arial"/>
      </rPr>
      <t xml:space="preserve">Multa do FGTS e contribuição social sobre o Aviso Prévio Trabalhado </t>
    </r>
    <r>
      <rPr>
        <b/>
        <sz val="8"/>
        <color rgb="FFFF0000"/>
        <rFont val="Arial"/>
      </rPr>
      <t>Obrigatória a cotação de 4,76% sobre o valor do Módulo 1 – Composição da Remuneração, conforme Anexo XII da IN Seges nº 5/2017 (3,81%+0,19% = 4,0%) - (Lei 13.932, de 11 de dezembro de 2019)</t>
    </r>
  </si>
  <si>
    <r>
      <rPr>
        <b/>
        <sz val="10"/>
        <color theme="1"/>
        <rFont val="Arial"/>
      </rPr>
      <t xml:space="preserve">Ausências Legais                                               </t>
    </r>
    <r>
      <rPr>
        <b/>
        <sz val="10"/>
        <color rgb="FFFF0000"/>
        <rFont val="Arial"/>
      </rPr>
      <t>Cálculo do valor = 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/30)x2,96dias]/12</t>
    </r>
  </si>
  <si>
    <r>
      <rPr>
        <b/>
        <sz val="10"/>
        <color theme="1"/>
        <rFont val="Arial"/>
      </rPr>
      <t xml:space="preserve">Licença-Paternidade                                         </t>
    </r>
    <r>
      <rPr>
        <b/>
        <sz val="10"/>
        <color rgb="FFFF0000"/>
        <rFont val="Arial"/>
      </rPr>
      <t>Cálculo do valor = {[(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/30)x5dias]/12}x1,5%</t>
    </r>
  </si>
  <si>
    <r>
      <rPr>
        <b/>
        <sz val="10"/>
        <color theme="1"/>
        <rFont val="Arial"/>
      </rPr>
      <t xml:space="preserve">Ausência por acidente de trabalho                 </t>
    </r>
    <r>
      <rPr>
        <b/>
        <sz val="10"/>
        <color rgb="FFFF0000"/>
        <rFont val="Arial"/>
      </rPr>
      <t>Cálculo do valor  = {[(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/30)x15dias]/12}x0,78%</t>
    </r>
  </si>
  <si>
    <r>
      <rPr>
        <b/>
        <sz val="10"/>
        <color theme="1"/>
        <rFont val="Arial"/>
      </rPr>
      <t xml:space="preserve">Afastamento Maternidade                                </t>
    </r>
    <r>
      <rPr>
        <b/>
        <sz val="10"/>
        <color rgb="FFFF0000"/>
        <rFont val="Arial"/>
      </rPr>
      <t>Cálculo do valor = {[(</t>
    </r>
    <r>
      <rPr>
        <b/>
        <sz val="10"/>
        <color rgb="FF0000FF"/>
        <rFont val="Arial"/>
      </rPr>
      <t>Rem</t>
    </r>
    <r>
      <rPr>
        <b/>
        <sz val="10"/>
        <color rgb="FFFF0000"/>
        <rFont val="Arial"/>
      </rPr>
      <t>+1/3</t>
    </r>
    <r>
      <rPr>
        <b/>
        <sz val="10"/>
        <color rgb="FF0000FF"/>
        <rFont val="Arial"/>
      </rPr>
      <t>Rem</t>
    </r>
    <r>
      <rPr>
        <b/>
        <sz val="10"/>
        <color rgb="FFFF0000"/>
        <rFont val="Arial"/>
      </rPr>
      <t>)/12]x(4/12)}x2%</t>
    </r>
  </si>
  <si>
    <r>
      <rPr>
        <b/>
        <sz val="10"/>
        <color rgb="FF000000"/>
        <rFont val="Arial"/>
      </rPr>
      <t xml:space="preserve">(Outros)   Ausência por doença                      </t>
    </r>
    <r>
      <rPr>
        <b/>
        <sz val="10"/>
        <color rgb="FFFF0000"/>
        <rFont val="Arial"/>
      </rPr>
      <t>Cálculo do valor = 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)/30)x5dias]/12</t>
    </r>
  </si>
  <si>
    <r>
      <rPr>
        <b/>
        <sz val="10"/>
        <color theme="1"/>
        <rFont val="Arial"/>
      </rPr>
      <t xml:space="preserve">  a) Cofins  </t>
    </r>
    <r>
      <rPr>
        <sz val="10"/>
        <color rgb="FFFF0000"/>
        <rFont val="Arial"/>
      </rPr>
      <t>(depende do regime de tributação - utilizada a hipótese de Lucro Real)</t>
    </r>
  </si>
  <si>
    <r>
      <rPr>
        <b/>
        <sz val="10"/>
        <color theme="1"/>
        <rFont val="Arial"/>
      </rPr>
      <t xml:space="preserve">  b) PIS </t>
    </r>
    <r>
      <rPr>
        <sz val="10"/>
        <color rgb="FFFF0000"/>
        <rFont val="Arial"/>
      </rPr>
      <t>(depende do regime de tributação - utilizada a hipótese de Lucro Real)</t>
    </r>
  </si>
  <si>
    <t>RESUMO PELOTAS/CÂMPUS</t>
  </si>
  <si>
    <r>
      <rPr>
        <b/>
        <sz val="10"/>
        <color theme="1"/>
        <rFont val="Arial"/>
      </rPr>
      <t>Valor Global do Proposta</t>
    </r>
    <r>
      <rPr>
        <sz val="10"/>
        <color theme="1"/>
        <rFont val="Arial"/>
      </rPr>
      <t xml:space="preserve"> (Valor mensal do serviço x  nº de meses do contrato).</t>
    </r>
  </si>
  <si>
    <t>SECRASO/RS - RS001595/2024</t>
  </si>
  <si>
    <t xml:space="preserve">Apoio </t>
  </si>
  <si>
    <t>2392-15</t>
  </si>
  <si>
    <t>Profissional de apoio escolar</t>
  </si>
  <si>
    <t xml:space="preserve">Adicional de Insalubridade </t>
  </si>
  <si>
    <t xml:space="preserve">EQUIPAMENTOS/ MATERIAIS - </t>
  </si>
  <si>
    <t>Unidade</t>
  </si>
  <si>
    <t>Quantidade a disponibilizar</t>
  </si>
  <si>
    <t>Depreciação (em meses)</t>
  </si>
  <si>
    <t>Quantidade Anual</t>
  </si>
  <si>
    <t>Valor Unitário</t>
  </si>
  <si>
    <t>Custo Anual</t>
  </si>
  <si>
    <t>QUADRO RESUMO</t>
  </si>
  <si>
    <t>CUSTO ANUAL</t>
  </si>
  <si>
    <t>CUSTO MENSAL</t>
  </si>
  <si>
    <t>Custo Mensal por Funcionário</t>
  </si>
  <si>
    <t>TOTAIS</t>
  </si>
  <si>
    <r>
      <t xml:space="preserve">ANEXO ----  </t>
    </r>
    <r>
      <rPr>
        <b/>
        <sz val="14"/>
        <color rgb="FFFF0000"/>
        <rFont val="Arial"/>
        <family val="2"/>
      </rPr>
      <t xml:space="preserve">do Pregão nºxx/2024 – </t>
    </r>
    <r>
      <rPr>
        <b/>
        <sz val="14"/>
        <color rgb="FF0000FF"/>
        <rFont val="Arial"/>
        <family val="2"/>
      </rPr>
      <t xml:space="preserve">CONTA VINCULADA
</t>
    </r>
    <r>
      <rPr>
        <b/>
        <sz val="14"/>
        <color rgb="FF000000"/>
        <rFont val="Arial"/>
        <family val="2"/>
      </rPr>
      <t xml:space="preserve">MODELO DE PLANILHA DE CUSTOS E FORMAÇÃO DE PREÇOS </t>
    </r>
    <r>
      <rPr>
        <b/>
        <sz val="14"/>
        <color rgb="FF800080"/>
        <rFont val="Arial"/>
        <family val="2"/>
      </rPr>
      <t xml:space="preserve"> </t>
    </r>
    <r>
      <rPr>
        <b/>
        <sz val="14"/>
        <rFont val="Arial"/>
        <family val="2"/>
      </rPr>
      <t xml:space="preserve"> </t>
    </r>
  </si>
  <si>
    <t>XXXXX</t>
  </si>
  <si>
    <t>XX/2024</t>
  </si>
  <si>
    <t>QTDE POSTOS</t>
  </si>
  <si>
    <t xml:space="preserve">Valor Proposto  mensal  (B) </t>
  </si>
  <si>
    <t>II</t>
  </si>
  <si>
    <r>
      <rPr>
        <b/>
        <sz val="10"/>
        <rFont val="Arial"/>
        <family val="2"/>
      </rPr>
      <t>Valor Global do Proposta</t>
    </r>
    <r>
      <rPr>
        <sz val="10"/>
        <color rgb="FF000000"/>
        <rFont val="Arial"/>
      </rPr>
      <t xml:space="preserve"> (Valor mensal do serviço x  nº de meses do contrato).</t>
    </r>
  </si>
  <si>
    <t>Profissional de apoio</t>
  </si>
  <si>
    <t xml:space="preserve"> Regime de Tributação: Lucro Real</t>
  </si>
  <si>
    <t>ponto eletrônico</t>
  </si>
  <si>
    <t>unid</t>
  </si>
  <si>
    <t>Quantidade da mão de obra alocada na prestação dos serviços psicopedagogo/apoio escolar</t>
  </si>
  <si>
    <t>luvas de látex de uso hospitalar p/ profissional de apoio.</t>
  </si>
  <si>
    <t xml:space="preserve">CUSTO ANUAL DOS EQUIPAMENTOS/MATERIAL </t>
  </si>
  <si>
    <t>par</t>
  </si>
  <si>
    <t>MATERIAIS</t>
  </si>
  <si>
    <t>EQUIPAMENTOS</t>
  </si>
  <si>
    <t>Profissional de Apoio</t>
  </si>
  <si>
    <t>Profissional de Poio Escolar</t>
  </si>
  <si>
    <r>
      <t>ANEXO I</t>
    </r>
    <r>
      <rPr>
        <b/>
        <sz val="18"/>
        <color theme="1"/>
        <rFont val="Arial"/>
      </rPr>
      <t xml:space="preserve"> do TR </t>
    </r>
    <r>
      <rPr>
        <b/>
        <sz val="18"/>
        <color rgb="FF339966"/>
        <rFont val="Arial"/>
      </rPr>
      <t xml:space="preserve">do Pregão IFSul nº </t>
    </r>
    <r>
      <rPr>
        <b/>
        <sz val="18"/>
        <color rgb="FFFF0000"/>
        <rFont val="Arial"/>
      </rPr>
      <t xml:space="preserve">900015/2024 </t>
    </r>
    <r>
      <rPr>
        <b/>
        <sz val="18"/>
        <color rgb="FF339966"/>
        <rFont val="Arial"/>
      </rPr>
      <t>–</t>
    </r>
    <r>
      <rPr>
        <b/>
        <sz val="18"/>
        <color rgb="FFFF0000"/>
        <rFont val="Arial"/>
      </rPr>
      <t xml:space="preserve"> </t>
    </r>
    <r>
      <rPr>
        <b/>
        <sz val="18"/>
        <color rgb="FF339966"/>
        <rFont val="Arial"/>
      </rPr>
      <t>Câmpus Lajeado</t>
    </r>
    <r>
      <rPr>
        <b/>
        <sz val="18"/>
        <color rgb="FF0000FF"/>
        <rFont val="Arial"/>
      </rPr>
      <t xml:space="preserve">
</t>
    </r>
    <r>
      <rPr>
        <b/>
        <sz val="18"/>
        <color rgb="FF339966"/>
        <rFont val="Arial"/>
      </rPr>
      <t xml:space="preserve">PLANILHA DE CUSTOS E FORMAÇÃO DE PREÇOS </t>
    </r>
    <r>
      <rPr>
        <b/>
        <sz val="18"/>
        <color rgb="FF800080"/>
        <rFont val="Arial"/>
      </rPr>
      <t xml:space="preserve"> Lucro REAL</t>
    </r>
    <r>
      <rPr>
        <b/>
        <sz val="18"/>
        <color theme="1"/>
        <rFont val="Arial"/>
      </rPr>
      <t xml:space="preserve"> </t>
    </r>
  </si>
  <si>
    <t>Lajeado/RS</t>
  </si>
  <si>
    <r>
      <t xml:space="preserve">  a) ISS             </t>
    </r>
    <r>
      <rPr>
        <sz val="10"/>
        <color rgb="FFFF0000"/>
        <rFont val="Arial"/>
      </rPr>
      <t xml:space="preserve"> ( Prefeitura de Lajeado/RS)</t>
    </r>
  </si>
  <si>
    <r>
      <t xml:space="preserve">  a) ISS             </t>
    </r>
    <r>
      <rPr>
        <sz val="10"/>
        <color rgb="FFFF0000"/>
        <rFont val="Arial"/>
      </rPr>
      <t xml:space="preserve">  (Prefeitura de Lajeado/RS)</t>
    </r>
  </si>
  <si>
    <r>
      <t>ANEXO ----</t>
    </r>
    <r>
      <rPr>
        <b/>
        <sz val="18"/>
        <color theme="1"/>
        <rFont val="Arial"/>
      </rPr>
      <t xml:space="preserve">  </t>
    </r>
    <r>
      <rPr>
        <b/>
        <sz val="18"/>
        <color rgb="FF339966"/>
        <rFont val="Arial"/>
      </rPr>
      <t>do Pregão IFSul nº 90015</t>
    </r>
    <r>
      <rPr>
        <b/>
        <sz val="18"/>
        <color rgb="FFFF0000"/>
        <rFont val="Arial"/>
      </rPr>
      <t xml:space="preserve">/2024 </t>
    </r>
    <r>
      <rPr>
        <b/>
        <sz val="18"/>
        <color rgb="FF339966"/>
        <rFont val="Arial"/>
      </rPr>
      <t>–</t>
    </r>
    <r>
      <rPr>
        <b/>
        <sz val="18"/>
        <color rgb="FFFF0000"/>
        <rFont val="Arial"/>
      </rPr>
      <t xml:space="preserve"> </t>
    </r>
    <r>
      <rPr>
        <b/>
        <sz val="18"/>
        <color rgb="FF339966"/>
        <rFont val="Arial"/>
      </rPr>
      <t>Câmpus Lajeado</t>
    </r>
    <r>
      <rPr>
        <b/>
        <sz val="18"/>
        <color rgb="FF0000FF"/>
        <rFont val="Arial"/>
      </rPr>
      <t xml:space="preserve">
</t>
    </r>
    <r>
      <rPr>
        <b/>
        <sz val="18"/>
        <color rgb="FF339966"/>
        <rFont val="Arial"/>
      </rPr>
      <t xml:space="preserve">PLANILHA DE CUSTOS E FORMAÇÃO DE PREÇOS </t>
    </r>
    <r>
      <rPr>
        <b/>
        <sz val="18"/>
        <color rgb="FF800080"/>
        <rFont val="Arial"/>
      </rPr>
      <t xml:space="preserve"> </t>
    </r>
    <r>
      <rPr>
        <b/>
        <sz val="18"/>
        <color theme="1"/>
        <rFont val="Arial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</si>
</sst>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%"/>
    <numFmt numFmtId="165" formatCode="0.0000"/>
    <numFmt numFmtId="166" formatCode="0.0000%"/>
    <numFmt numFmtId="167" formatCode="&quot;R$ &quot;#,##0.00"/>
    <numFmt numFmtId="168" formatCode="_(&quot;R$ &quot;* #,##0.00_);_(&quot;R$ &quot;* \(#,##0.00\);_(&quot;R$ &quot;* \-??_);_(@_)"/>
    <numFmt numFmtId="169" formatCode="0.0"/>
    <numFmt numFmtId="170" formatCode="d/m/yyyy"/>
  </numFmts>
  <fonts count="50" x14ac:knownFonts="1">
    <font>
      <sz val="10"/>
      <color rgb="FF000000"/>
      <name val="Arial"/>
    </font>
    <font>
      <b/>
      <sz val="18"/>
      <color rgb="FF385623"/>
      <name val="Arial"/>
    </font>
    <font>
      <sz val="10"/>
      <name val="Arial"/>
    </font>
    <font>
      <b/>
      <sz val="18"/>
      <color theme="1"/>
      <name val="Arial"/>
    </font>
    <font>
      <b/>
      <sz val="10"/>
      <color theme="1"/>
      <name val="Arial"/>
    </font>
    <font>
      <b/>
      <sz val="10"/>
      <color rgb="FFFF0000"/>
      <name val="Arial"/>
    </font>
    <font>
      <b/>
      <sz val="11"/>
      <color theme="1"/>
      <name val="Arial"/>
    </font>
    <font>
      <b/>
      <sz val="10"/>
      <color rgb="FF000000"/>
      <name val="Arial"/>
    </font>
    <font>
      <b/>
      <sz val="18"/>
      <color rgb="FFFF0000"/>
      <name val="Arial"/>
    </font>
    <font>
      <b/>
      <sz val="15"/>
      <color theme="1"/>
      <name val="Arial"/>
    </font>
    <font>
      <b/>
      <sz val="11"/>
      <color rgb="FFFF0000"/>
      <name val="Arial"/>
    </font>
    <font>
      <sz val="10"/>
      <color theme="1"/>
      <name val="Arial"/>
    </font>
    <font>
      <b/>
      <sz val="9"/>
      <color rgb="FFFF0000"/>
      <name val="Arial"/>
    </font>
    <font>
      <b/>
      <strike/>
      <sz val="10"/>
      <color rgb="FF009900"/>
      <name val="Arial"/>
    </font>
    <font>
      <b/>
      <sz val="10"/>
      <color rgb="FF0000FF"/>
      <name val="Arial"/>
    </font>
    <font>
      <b/>
      <sz val="11"/>
      <color rgb="FF0000FF"/>
      <name val="Arial"/>
    </font>
    <font>
      <b/>
      <sz val="12"/>
      <color theme="1"/>
      <name val="Arial"/>
    </font>
    <font>
      <b/>
      <sz val="12"/>
      <color theme="0"/>
      <name val="Arial Black"/>
    </font>
    <font>
      <b/>
      <sz val="14"/>
      <color rgb="FF548135"/>
      <name val="Arial"/>
    </font>
    <font>
      <b/>
      <sz val="18"/>
      <color rgb="FF339966"/>
      <name val="Arial"/>
    </font>
    <font>
      <b/>
      <sz val="18"/>
      <color rgb="FF0000FF"/>
      <name val="Arial"/>
    </font>
    <font>
      <b/>
      <sz val="18"/>
      <color rgb="FF800080"/>
      <name val="Arial"/>
    </font>
    <font>
      <b/>
      <sz val="11"/>
      <color rgb="FF000000"/>
      <name val="Arial"/>
    </font>
    <font>
      <b/>
      <sz val="8"/>
      <color rgb="FFFF0000"/>
      <name val="Arial"/>
    </font>
    <font>
      <b/>
      <sz val="10"/>
      <color rgb="FF009900"/>
      <name val="Arial"/>
    </font>
    <font>
      <sz val="10"/>
      <color rgb="FFFF0000"/>
      <name val="Arial"/>
    </font>
    <font>
      <sz val="10"/>
      <color rgb="FF000000"/>
      <name val="Arial"/>
    </font>
    <font>
      <sz val="10"/>
      <color theme="1"/>
      <name val="Arial"/>
      <family val="2"/>
    </font>
    <font>
      <b/>
      <sz val="15"/>
      <color rgb="FF000080"/>
      <name val="Arial"/>
      <family val="2"/>
      <charset val="1"/>
    </font>
    <font>
      <b/>
      <sz val="10"/>
      <color rgb="FF00008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b/>
      <sz val="10"/>
      <color rgb="FF0000FF"/>
      <name val="Arial"/>
      <family val="2"/>
      <charset val="1"/>
    </font>
    <font>
      <b/>
      <sz val="12"/>
      <color rgb="FF000080"/>
      <name val="Arial"/>
      <family val="2"/>
      <charset val="1"/>
    </font>
    <font>
      <b/>
      <sz val="15"/>
      <color rgb="FF0000FF"/>
      <name val="Arial"/>
      <family val="2"/>
      <charset val="1"/>
    </font>
    <font>
      <b/>
      <sz val="16"/>
      <color rgb="FF339966"/>
      <name val="Arial"/>
      <family val="2"/>
    </font>
    <font>
      <b/>
      <sz val="18"/>
      <color rgb="FF339966"/>
      <name val="Arial"/>
      <family val="2"/>
    </font>
    <font>
      <b/>
      <sz val="14"/>
      <name val="Arial"/>
      <family val="2"/>
    </font>
    <font>
      <b/>
      <sz val="14"/>
      <color rgb="FFFF0000"/>
      <name val="Arial"/>
      <family val="2"/>
    </font>
    <font>
      <b/>
      <sz val="14"/>
      <color rgb="FF0000FF"/>
      <name val="Arial"/>
      <family val="2"/>
    </font>
    <font>
      <b/>
      <sz val="14"/>
      <color rgb="FF000000"/>
      <name val="Arial"/>
      <family val="2"/>
    </font>
    <font>
      <b/>
      <sz val="14"/>
      <color rgb="FF80008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E2EFD9"/>
        <bgColor rgb="FFE2EFD9"/>
      </patternFill>
    </fill>
    <fill>
      <patternFill patternType="solid">
        <fgColor rgb="FF548135"/>
        <bgColor rgb="FF548135"/>
      </patternFill>
    </fill>
    <fill>
      <patternFill patternType="solid">
        <fgColor theme="0"/>
        <bgColor theme="0"/>
      </patternFill>
    </fill>
    <fill>
      <patternFill patternType="solid">
        <fgColor rgb="FF385623"/>
        <bgColor rgb="FF385623"/>
      </patternFill>
    </fill>
    <fill>
      <patternFill patternType="solid">
        <fgColor rgb="FFB2B2B2"/>
        <bgColor rgb="FF969696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B2B2B2"/>
      </patternFill>
    </fill>
    <fill>
      <patternFill patternType="solid">
        <fgColor rgb="FFFFFF99"/>
        <bgColor rgb="FFFFFFCC"/>
      </patternFill>
    </fill>
    <fill>
      <patternFill patternType="solid">
        <fgColor theme="0" tint="-0.34998626667073579"/>
        <bgColor indexed="64"/>
      </patternFill>
    </fill>
  </fills>
  <borders count="8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9" fontId="26" fillId="0" borderId="0" applyFont="0" applyFill="0" applyBorder="0" applyAlignment="0" applyProtection="0"/>
  </cellStyleXfs>
  <cellXfs count="264">
    <xf numFmtId="0" fontId="0" fillId="0" borderId="0" xfId="0" applyFont="1" applyAlignment="1"/>
    <xf numFmtId="0" fontId="4" fillId="0" borderId="6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4" fillId="0" borderId="34" xfId="0" applyFont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4" fontId="4" fillId="0" borderId="34" xfId="0" applyNumberFormat="1" applyFont="1" applyBorder="1" applyAlignment="1">
      <alignment vertical="center" wrapText="1"/>
    </xf>
    <xf numFmtId="0" fontId="11" fillId="0" borderId="0" xfId="0" applyFont="1" applyAlignment="1">
      <alignment wrapText="1"/>
    </xf>
    <xf numFmtId="10" fontId="4" fillId="0" borderId="34" xfId="0" applyNumberFormat="1" applyFont="1" applyBorder="1" applyAlignment="1">
      <alignment vertical="center"/>
    </xf>
    <xf numFmtId="4" fontId="4" fillId="0" borderId="34" xfId="0" applyNumberFormat="1" applyFont="1" applyBorder="1" applyAlignment="1">
      <alignment vertical="center"/>
    </xf>
    <xf numFmtId="4" fontId="6" fillId="2" borderId="34" xfId="0" applyNumberFormat="1" applyFont="1" applyFill="1" applyBorder="1" applyAlignment="1">
      <alignment vertical="center"/>
    </xf>
    <xf numFmtId="0" fontId="6" fillId="0" borderId="34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/>
    </xf>
    <xf numFmtId="10" fontId="4" fillId="0" borderId="34" xfId="0" applyNumberFormat="1" applyFont="1" applyBorder="1" applyAlignment="1">
      <alignment horizontal="center" vertical="center"/>
    </xf>
    <xf numFmtId="2" fontId="4" fillId="0" borderId="34" xfId="0" applyNumberFormat="1" applyFont="1" applyBorder="1" applyAlignment="1">
      <alignment horizontal="right" vertical="center"/>
    </xf>
    <xf numFmtId="164" fontId="4" fillId="0" borderId="34" xfId="0" applyNumberFormat="1" applyFont="1" applyBorder="1" applyAlignment="1">
      <alignment horizontal="center" vertical="center"/>
    </xf>
    <xf numFmtId="0" fontId="4" fillId="0" borderId="34" xfId="0" applyFont="1" applyBorder="1" applyAlignment="1">
      <alignment horizontal="center"/>
    </xf>
    <xf numFmtId="4" fontId="4" fillId="0" borderId="34" xfId="0" applyNumberFormat="1" applyFont="1" applyBorder="1" applyAlignment="1">
      <alignment horizontal="right"/>
    </xf>
    <xf numFmtId="4" fontId="4" fillId="2" borderId="34" xfId="0" applyNumberFormat="1" applyFont="1" applyFill="1" applyBorder="1" applyAlignment="1">
      <alignment horizontal="right" vertical="center"/>
    </xf>
    <xf numFmtId="0" fontId="6" fillId="2" borderId="34" xfId="0" applyFont="1" applyFill="1" applyBorder="1" applyAlignment="1">
      <alignment horizontal="center" vertical="center"/>
    </xf>
    <xf numFmtId="10" fontId="4" fillId="0" borderId="15" xfId="0" applyNumberFormat="1" applyFont="1" applyBorder="1" applyAlignment="1">
      <alignment horizontal="right" vertical="center"/>
    </xf>
    <xf numFmtId="4" fontId="4" fillId="0" borderId="34" xfId="0" applyNumberFormat="1" applyFont="1" applyBorder="1" applyAlignment="1">
      <alignment horizontal="right" vertical="center"/>
    </xf>
    <xf numFmtId="0" fontId="4" fillId="0" borderId="34" xfId="0" applyFont="1" applyBorder="1" applyAlignment="1">
      <alignment horizontal="right" vertical="center" wrapText="1"/>
    </xf>
    <xf numFmtId="9" fontId="4" fillId="0" borderId="34" xfId="0" applyNumberFormat="1" applyFont="1" applyBorder="1" applyAlignment="1">
      <alignment horizontal="left" vertical="center" wrapText="1"/>
    </xf>
    <xf numFmtId="165" fontId="4" fillId="0" borderId="34" xfId="0" applyNumberFormat="1" applyFont="1" applyBorder="1" applyAlignment="1">
      <alignment horizontal="left" vertical="center" wrapText="1"/>
    </xf>
    <xf numFmtId="166" fontId="4" fillId="0" borderId="15" xfId="0" applyNumberFormat="1" applyFont="1" applyBorder="1" applyAlignment="1">
      <alignment horizontal="right" vertical="center"/>
    </xf>
    <xf numFmtId="166" fontId="4" fillId="2" borderId="34" xfId="0" applyNumberFormat="1" applyFont="1" applyFill="1" applyBorder="1" applyAlignment="1">
      <alignment horizontal="right" vertical="center"/>
    </xf>
    <xf numFmtId="167" fontId="12" fillId="0" borderId="34" xfId="0" applyNumberFormat="1" applyFont="1" applyBorder="1" applyAlignment="1">
      <alignment vertical="center"/>
    </xf>
    <xf numFmtId="4" fontId="4" fillId="0" borderId="34" xfId="0" applyNumberFormat="1" applyFont="1" applyBorder="1" applyAlignment="1">
      <alignment horizontal="center" vertical="center"/>
    </xf>
    <xf numFmtId="4" fontId="12" fillId="0" borderId="34" xfId="0" applyNumberFormat="1" applyFont="1" applyBorder="1" applyAlignment="1">
      <alignment vertical="center"/>
    </xf>
    <xf numFmtId="3" fontId="12" fillId="0" borderId="34" xfId="0" applyNumberFormat="1" applyFont="1" applyBorder="1" applyAlignment="1">
      <alignment vertical="center"/>
    </xf>
    <xf numFmtId="167" fontId="12" fillId="4" borderId="34" xfId="0" applyNumberFormat="1" applyFont="1" applyFill="1" applyBorder="1" applyAlignment="1">
      <alignment vertical="center"/>
    </xf>
    <xf numFmtId="0" fontId="13" fillId="0" borderId="34" xfId="0" applyFont="1" applyBorder="1" applyAlignment="1">
      <alignment horizontal="center" vertical="center"/>
    </xf>
    <xf numFmtId="4" fontId="4" fillId="0" borderId="34" xfId="0" applyNumberFormat="1" applyFont="1" applyBorder="1" applyAlignment="1">
      <alignment horizontal="right" vertical="center" wrapText="1"/>
    </xf>
    <xf numFmtId="2" fontId="4" fillId="0" borderId="34" xfId="0" applyNumberFormat="1" applyFont="1" applyBorder="1" applyAlignment="1">
      <alignment horizontal="right" vertical="center" wrapText="1"/>
    </xf>
    <xf numFmtId="2" fontId="4" fillId="2" borderId="34" xfId="0" applyNumberFormat="1" applyFont="1" applyFill="1" applyBorder="1" applyAlignment="1">
      <alignment horizontal="right" vertical="center" wrapText="1"/>
    </xf>
    <xf numFmtId="10" fontId="14" fillId="0" borderId="34" xfId="0" applyNumberFormat="1" applyFont="1" applyBorder="1" applyAlignment="1">
      <alignment horizontal="center" vertical="center" wrapText="1"/>
    </xf>
    <xf numFmtId="4" fontId="6" fillId="0" borderId="34" xfId="0" applyNumberFormat="1" applyFont="1" applyBorder="1" applyAlignment="1">
      <alignment horizontal="right" vertical="center" wrapText="1"/>
    </xf>
    <xf numFmtId="0" fontId="6" fillId="2" borderId="34" xfId="0" applyFont="1" applyFill="1" applyBorder="1" applyAlignment="1">
      <alignment horizontal="center"/>
    </xf>
    <xf numFmtId="4" fontId="4" fillId="0" borderId="34" xfId="0" applyNumberFormat="1" applyFont="1" applyBorder="1"/>
    <xf numFmtId="0" fontId="7" fillId="0" borderId="34" xfId="0" applyFont="1" applyBorder="1" applyAlignment="1">
      <alignment horizontal="center"/>
    </xf>
    <xf numFmtId="4" fontId="4" fillId="2" borderId="34" xfId="0" applyNumberFormat="1" applyFont="1" applyFill="1" applyBorder="1" applyAlignment="1">
      <alignment horizontal="right"/>
    </xf>
    <xf numFmtId="4" fontId="6" fillId="2" borderId="34" xfId="0" applyNumberFormat="1" applyFont="1" applyFill="1" applyBorder="1" applyAlignment="1">
      <alignment horizontal="center" vertical="center"/>
    </xf>
    <xf numFmtId="4" fontId="4" fillId="2" borderId="34" xfId="0" applyNumberFormat="1" applyFont="1" applyFill="1" applyBorder="1" applyAlignment="1">
      <alignment horizontal="right" vertical="center" wrapText="1"/>
    </xf>
    <xf numFmtId="4" fontId="6" fillId="2" borderId="34" xfId="0" applyNumberFormat="1" applyFont="1" applyFill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/>
    </xf>
    <xf numFmtId="4" fontId="5" fillId="0" borderId="34" xfId="0" applyNumberFormat="1" applyFont="1" applyBorder="1" applyAlignment="1">
      <alignment horizontal="right" vertical="center"/>
    </xf>
    <xf numFmtId="0" fontId="16" fillId="0" borderId="34" xfId="0" applyFont="1" applyBorder="1" applyAlignment="1">
      <alignment horizontal="center" vertical="center"/>
    </xf>
    <xf numFmtId="10" fontId="4" fillId="0" borderId="34" xfId="0" applyNumberFormat="1" applyFont="1" applyBorder="1" applyAlignment="1">
      <alignment horizontal="right" vertical="center"/>
    </xf>
    <xf numFmtId="10" fontId="5" fillId="0" borderId="34" xfId="0" applyNumberFormat="1" applyFont="1" applyBorder="1" applyAlignment="1">
      <alignment horizontal="center" vertical="center"/>
    </xf>
    <xf numFmtId="10" fontId="4" fillId="0" borderId="34" xfId="0" applyNumberFormat="1" applyFont="1" applyBorder="1" applyAlignment="1">
      <alignment horizontal="right" vertical="center" wrapText="1"/>
    </xf>
    <xf numFmtId="10" fontId="4" fillId="0" borderId="34" xfId="0" applyNumberFormat="1" applyFont="1" applyBorder="1" applyAlignment="1">
      <alignment horizontal="center" vertical="center" wrapText="1"/>
    </xf>
    <xf numFmtId="10" fontId="5" fillId="0" borderId="34" xfId="0" applyNumberFormat="1" applyFont="1" applyBorder="1" applyAlignment="1">
      <alignment horizontal="right" vertical="center"/>
    </xf>
    <xf numFmtId="0" fontId="4" fillId="2" borderId="34" xfId="0" applyFont="1" applyFill="1" applyBorder="1" applyAlignment="1">
      <alignment horizontal="center" vertical="center" wrapText="1"/>
    </xf>
    <xf numFmtId="49" fontId="4" fillId="0" borderId="34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168" fontId="11" fillId="0" borderId="15" xfId="0" applyNumberFormat="1" applyFont="1" applyBorder="1" applyAlignment="1">
      <alignment horizontal="right" vertical="center"/>
    </xf>
    <xf numFmtId="0" fontId="11" fillId="0" borderId="15" xfId="0" applyFont="1" applyBorder="1" applyAlignment="1">
      <alignment horizontal="center" vertical="center"/>
    </xf>
    <xf numFmtId="168" fontId="11" fillId="0" borderId="40" xfId="0" applyNumberFormat="1" applyFont="1" applyBorder="1" applyAlignment="1">
      <alignment horizontal="right" vertical="center"/>
    </xf>
    <xf numFmtId="168" fontId="4" fillId="0" borderId="19" xfId="0" applyNumberFormat="1" applyFont="1" applyBorder="1" applyAlignment="1">
      <alignment vertical="center"/>
    </xf>
    <xf numFmtId="168" fontId="5" fillId="0" borderId="40" xfId="0" applyNumberFormat="1" applyFont="1" applyBorder="1" applyAlignment="1">
      <alignment vertical="center"/>
    </xf>
    <xf numFmtId="1" fontId="5" fillId="0" borderId="40" xfId="0" applyNumberFormat="1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168" fontId="5" fillId="0" borderId="44" xfId="0" applyNumberFormat="1" applyFont="1" applyBorder="1" applyAlignment="1">
      <alignment vertical="center"/>
    </xf>
    <xf numFmtId="0" fontId="11" fillId="0" borderId="15" xfId="0" applyFont="1" applyBorder="1" applyAlignment="1">
      <alignment horizontal="center" vertical="center"/>
    </xf>
    <xf numFmtId="0" fontId="0" fillId="0" borderId="0" xfId="0" applyFont="1" applyAlignment="1"/>
    <xf numFmtId="0" fontId="28" fillId="6" borderId="45" xfId="0" applyFont="1" applyFill="1" applyBorder="1" applyAlignment="1">
      <alignment horizontal="center" vertical="center" wrapText="1"/>
    </xf>
    <xf numFmtId="0" fontId="29" fillId="6" borderId="45" xfId="0" applyFont="1" applyFill="1" applyBorder="1" applyAlignment="1">
      <alignment horizontal="center" vertical="center" wrapText="1"/>
    </xf>
    <xf numFmtId="43" fontId="29" fillId="6" borderId="45" xfId="1" applyFont="1" applyFill="1" applyBorder="1" applyAlignment="1" applyProtection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/>
    <xf numFmtId="0" fontId="30" fillId="7" borderId="45" xfId="0" applyFont="1" applyFill="1" applyBorder="1" applyAlignment="1">
      <alignment vertical="center" wrapText="1"/>
    </xf>
    <xf numFmtId="0" fontId="0" fillId="0" borderId="45" xfId="0" applyFont="1" applyBorder="1" applyAlignment="1">
      <alignment horizontal="center" vertical="center"/>
    </xf>
    <xf numFmtId="1" fontId="0" fillId="0" borderId="45" xfId="0" applyNumberFormat="1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/>
    </xf>
    <xf numFmtId="169" fontId="0" fillId="0" borderId="45" xfId="0" applyNumberFormat="1" applyFont="1" applyBorder="1" applyAlignment="1">
      <alignment horizontal="center" vertical="center"/>
    </xf>
    <xf numFmtId="43" fontId="0" fillId="8" borderId="45" xfId="1" applyFont="1" applyFill="1" applyBorder="1" applyAlignment="1" applyProtection="1">
      <alignment horizontal="right" vertical="center"/>
    </xf>
    <xf numFmtId="43" fontId="0" fillId="0" borderId="45" xfId="1" applyFont="1" applyBorder="1" applyAlignment="1" applyProtection="1">
      <alignment horizontal="right" vertical="center"/>
    </xf>
    <xf numFmtId="0" fontId="27" fillId="7" borderId="45" xfId="0" applyFont="1" applyFill="1" applyBorder="1" applyAlignment="1">
      <alignment vertical="center" wrapText="1"/>
    </xf>
    <xf numFmtId="4" fontId="32" fillId="6" borderId="45" xfId="0" applyNumberFormat="1" applyFont="1" applyFill="1" applyBorder="1" applyAlignment="1">
      <alignment vertical="center"/>
    </xf>
    <xf numFmtId="43" fontId="0" fillId="0" borderId="23" xfId="1" applyFont="1" applyBorder="1" applyAlignment="1" applyProtection="1">
      <alignment horizontal="right" vertical="center"/>
    </xf>
    <xf numFmtId="0" fontId="28" fillId="6" borderId="45" xfId="0" applyFont="1" applyFill="1" applyBorder="1" applyAlignment="1">
      <alignment horizontal="center" vertical="center"/>
    </xf>
    <xf numFmtId="4" fontId="0" fillId="0" borderId="0" xfId="0" applyNumberFormat="1" applyFont="1" applyAlignment="1">
      <alignment vertical="center"/>
    </xf>
    <xf numFmtId="4" fontId="32" fillId="6" borderId="47" xfId="0" applyNumberFormat="1" applyFont="1" applyFill="1" applyBorder="1" applyAlignment="1">
      <alignment horizontal="right" vertical="center"/>
    </xf>
    <xf numFmtId="4" fontId="32" fillId="6" borderId="48" xfId="0" applyNumberFormat="1" applyFont="1" applyFill="1" applyBorder="1" applyAlignment="1">
      <alignment horizontal="right" vertical="center"/>
    </xf>
    <xf numFmtId="43" fontId="32" fillId="6" borderId="47" xfId="1" applyFont="1" applyFill="1" applyBorder="1" applyAlignment="1" applyProtection="1">
      <alignment horizontal="center" vertical="center"/>
    </xf>
    <xf numFmtId="43" fontId="32" fillId="6" borderId="48" xfId="1" applyFont="1" applyFill="1" applyBorder="1" applyAlignment="1" applyProtection="1">
      <alignment horizontal="center" vertical="center"/>
    </xf>
    <xf numFmtId="43" fontId="33" fillId="6" borderId="47" xfId="1" applyFont="1" applyFill="1" applyBorder="1" applyAlignment="1" applyProtection="1">
      <alignment vertical="center"/>
    </xf>
    <xf numFmtId="4" fontId="32" fillId="0" borderId="23" xfId="0" applyNumberFormat="1" applyFont="1" applyBorder="1" applyAlignment="1">
      <alignment vertical="center"/>
    </xf>
    <xf numFmtId="4" fontId="29" fillId="0" borderId="23" xfId="0" applyNumberFormat="1" applyFont="1" applyBorder="1" applyAlignment="1">
      <alignment horizontal="right" vertical="center"/>
    </xf>
    <xf numFmtId="0" fontId="35" fillId="6" borderId="45" xfId="0" applyFont="1" applyFill="1" applyBorder="1" applyAlignment="1">
      <alignment horizontal="center" vertical="center"/>
    </xf>
    <xf numFmtId="10" fontId="0" fillId="0" borderId="0" xfId="0" applyNumberFormat="1" applyFont="1" applyAlignment="1">
      <alignment vertical="center"/>
    </xf>
    <xf numFmtId="0" fontId="37" fillId="0" borderId="45" xfId="0" applyFont="1" applyFill="1" applyBorder="1" applyAlignment="1">
      <alignment vertical="center" wrapText="1"/>
    </xf>
    <xf numFmtId="0" fontId="43" fillId="0" borderId="45" xfId="0" applyFont="1" applyBorder="1" applyAlignment="1">
      <alignment horizontal="center" vertical="center" wrapText="1"/>
    </xf>
    <xf numFmtId="0" fontId="46" fillId="0" borderId="56" xfId="0" applyFont="1" applyBorder="1" applyAlignment="1">
      <alignment vertical="center"/>
    </xf>
    <xf numFmtId="0" fontId="46" fillId="0" borderId="56" xfId="0" applyFont="1" applyBorder="1" applyAlignment="1">
      <alignment horizontal="center" vertical="center" wrapText="1"/>
    </xf>
    <xf numFmtId="0" fontId="47" fillId="0" borderId="0" xfId="0" applyFont="1"/>
    <xf numFmtId="0" fontId="46" fillId="0" borderId="56" xfId="0" applyFont="1" applyBorder="1" applyAlignment="1">
      <alignment vertical="center" wrapText="1"/>
    </xf>
    <xf numFmtId="0" fontId="48" fillId="0" borderId="56" xfId="0" applyFont="1" applyBorder="1" applyAlignment="1">
      <alignment horizontal="center" vertical="center"/>
    </xf>
    <xf numFmtId="0" fontId="48" fillId="0" borderId="56" xfId="0" applyFont="1" applyBorder="1" applyAlignment="1">
      <alignment vertical="center"/>
    </xf>
    <xf numFmtId="0" fontId="48" fillId="0" borderId="56" xfId="1" applyNumberFormat="1" applyFont="1" applyBorder="1" applyAlignment="1" applyProtection="1">
      <alignment horizontal="center" vertical="center"/>
    </xf>
    <xf numFmtId="44" fontId="47" fillId="0" borderId="57" xfId="2" applyFont="1" applyBorder="1" applyAlignment="1" applyProtection="1">
      <alignment vertical="center"/>
    </xf>
    <xf numFmtId="44" fontId="48" fillId="0" borderId="56" xfId="2" applyFont="1" applyBorder="1" applyAlignment="1" applyProtection="1">
      <alignment vertical="center"/>
    </xf>
    <xf numFmtId="44" fontId="0" fillId="0" borderId="0" xfId="0" applyNumberFormat="1"/>
    <xf numFmtId="0" fontId="48" fillId="0" borderId="56" xfId="2" applyNumberFormat="1" applyFont="1" applyBorder="1" applyAlignment="1" applyProtection="1">
      <alignment horizontal="center" vertical="center"/>
    </xf>
    <xf numFmtId="44" fontId="26" fillId="0" borderId="23" xfId="2" applyBorder="1" applyAlignment="1" applyProtection="1">
      <alignment horizontal="right" vertical="center"/>
    </xf>
    <xf numFmtId="0" fontId="47" fillId="0" borderId="56" xfId="0" applyFont="1" applyBorder="1" applyAlignment="1">
      <alignment horizontal="center" vertical="center"/>
    </xf>
    <xf numFmtId="0" fontId="47" fillId="0" borderId="56" xfId="0" applyFont="1" applyBorder="1" applyAlignment="1">
      <alignment vertical="center"/>
    </xf>
    <xf numFmtId="44" fontId="47" fillId="0" borderId="58" xfId="2" applyFont="1" applyBorder="1" applyAlignment="1" applyProtection="1">
      <alignment vertical="center"/>
    </xf>
    <xf numFmtId="44" fontId="47" fillId="0" borderId="56" xfId="2" applyFont="1" applyBorder="1" applyAlignment="1" applyProtection="1">
      <alignment vertical="center"/>
    </xf>
    <xf numFmtId="0" fontId="47" fillId="0" borderId="56" xfId="0" applyFont="1" applyBorder="1"/>
    <xf numFmtId="0" fontId="47" fillId="0" borderId="58" xfId="0" applyFont="1" applyBorder="1"/>
    <xf numFmtId="0" fontId="47" fillId="0" borderId="59" xfId="0" applyFont="1" applyBorder="1"/>
    <xf numFmtId="44" fontId="46" fillId="0" borderId="63" xfId="2" applyFont="1" applyBorder="1" applyAlignment="1" applyProtection="1">
      <alignment vertical="center"/>
    </xf>
    <xf numFmtId="0" fontId="44" fillId="0" borderId="64" xfId="0" applyFont="1" applyBorder="1" applyAlignment="1">
      <alignment vertical="center"/>
    </xf>
    <xf numFmtId="0" fontId="44" fillId="0" borderId="65" xfId="0" applyFont="1" applyBorder="1" applyAlignment="1">
      <alignment vertical="center"/>
    </xf>
    <xf numFmtId="0" fontId="44" fillId="0" borderId="66" xfId="0" applyFont="1" applyBorder="1" applyAlignment="1">
      <alignment vertical="center"/>
    </xf>
    <xf numFmtId="0" fontId="0" fillId="0" borderId="70" xfId="0" applyFont="1" applyBorder="1" applyAlignment="1">
      <alignment horizontal="center" vertical="center"/>
    </xf>
    <xf numFmtId="44" fontId="44" fillId="0" borderId="74" xfId="2" applyFont="1" applyBorder="1" applyAlignment="1" applyProtection="1">
      <alignment horizontal="right" vertical="center"/>
    </xf>
    <xf numFmtId="44" fontId="26" fillId="0" borderId="0" xfId="2"/>
    <xf numFmtId="0" fontId="0" fillId="0" borderId="75" xfId="0" applyFont="1" applyBorder="1" applyAlignment="1">
      <alignment horizontal="center" vertical="center"/>
    </xf>
    <xf numFmtId="1" fontId="44" fillId="0" borderId="78" xfId="2" applyNumberFormat="1" applyFont="1" applyBorder="1" applyAlignment="1" applyProtection="1">
      <alignment horizontal="center" vertical="center"/>
    </xf>
    <xf numFmtId="10" fontId="0" fillId="0" borderId="0" xfId="3" applyNumberFormat="1" applyFont="1"/>
    <xf numFmtId="0" fontId="0" fillId="0" borderId="79" xfId="0" applyFont="1" applyBorder="1" applyAlignment="1">
      <alignment horizontal="center" vertical="center"/>
    </xf>
    <xf numFmtId="44" fontId="44" fillId="0" borderId="80" xfId="2" applyFont="1" applyBorder="1" applyAlignment="1" applyProtection="1">
      <alignment vertical="center"/>
    </xf>
    <xf numFmtId="0" fontId="28" fillId="6" borderId="47" xfId="0" applyFont="1" applyFill="1" applyBorder="1" applyAlignment="1">
      <alignment horizontal="center" vertical="center" wrapText="1"/>
    </xf>
    <xf numFmtId="0" fontId="0" fillId="0" borderId="45" xfId="0" applyNumberFormat="1" applyFont="1" applyBorder="1" applyAlignment="1">
      <alignment horizontal="center" vertical="center"/>
    </xf>
    <xf numFmtId="2" fontId="49" fillId="10" borderId="0" xfId="0" applyNumberFormat="1" applyFont="1" applyFill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24" xfId="0" applyFont="1" applyBorder="1"/>
    <xf numFmtId="0" fontId="8" fillId="0" borderId="3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4" fillId="0" borderId="3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14" fontId="5" fillId="0" borderId="7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left" vertical="center" wrapText="1"/>
    </xf>
    <xf numFmtId="0" fontId="0" fillId="0" borderId="0" xfId="0" applyFont="1" applyAlignment="1"/>
    <xf numFmtId="0" fontId="2" fillId="0" borderId="28" xfId="0" applyFont="1" applyBorder="1"/>
    <xf numFmtId="0" fontId="2" fillId="0" borderId="20" xfId="0" applyFont="1" applyBorder="1"/>
    <xf numFmtId="0" fontId="6" fillId="2" borderId="3" xfId="0" applyFont="1" applyFill="1" applyBorder="1" applyAlignment="1">
      <alignment horizontal="left" vertical="center" wrapText="1"/>
    </xf>
    <xf numFmtId="0" fontId="10" fillId="0" borderId="7" xfId="0" applyFont="1" applyBorder="1" applyAlignment="1">
      <alignment horizontal="right" vertical="center" wrapText="1"/>
    </xf>
    <xf numFmtId="14" fontId="10" fillId="0" borderId="7" xfId="0" applyNumberFormat="1" applyFont="1" applyBorder="1" applyAlignment="1">
      <alignment horizontal="right" vertical="center" wrapText="1"/>
    </xf>
    <xf numFmtId="0" fontId="4" fillId="5" borderId="7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left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2" fillId="0" borderId="32" xfId="0" applyFont="1" applyBorder="1"/>
    <xf numFmtId="0" fontId="2" fillId="0" borderId="33" xfId="0" applyFont="1" applyBorder="1"/>
    <xf numFmtId="4" fontId="10" fillId="0" borderId="7" xfId="0" applyNumberFormat="1" applyFont="1" applyBorder="1" applyAlignment="1">
      <alignment horizontal="right" vertical="center" wrapText="1"/>
    </xf>
    <xf numFmtId="0" fontId="6" fillId="0" borderId="7" xfId="0" applyFont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right" vertical="center"/>
    </xf>
    <xf numFmtId="0" fontId="6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0" borderId="7" xfId="0" applyFont="1" applyBorder="1" applyAlignment="1">
      <alignment horizontal="left" vertical="center"/>
    </xf>
    <xf numFmtId="0" fontId="4" fillId="2" borderId="7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16" fillId="0" borderId="7" xfId="0" applyFont="1" applyBorder="1" applyAlignment="1">
      <alignment horizontal="left" vertical="center"/>
    </xf>
    <xf numFmtId="49" fontId="16" fillId="0" borderId="7" xfId="0" applyNumberFormat="1" applyFont="1" applyBorder="1" applyAlignment="1">
      <alignment horizontal="left" vertical="center" wrapText="1"/>
    </xf>
    <xf numFmtId="49" fontId="4" fillId="2" borderId="7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left" vertical="center" wrapText="1"/>
    </xf>
    <xf numFmtId="0" fontId="5" fillId="0" borderId="7" xfId="0" applyFont="1" applyBorder="1" applyAlignment="1">
      <alignment horizontal="right" vertical="center" wrapText="1"/>
    </xf>
    <xf numFmtId="4" fontId="5" fillId="0" borderId="35" xfId="0" applyNumberFormat="1" applyFont="1" applyBorder="1" applyAlignment="1">
      <alignment horizontal="center" vertical="center"/>
    </xf>
    <xf numFmtId="0" fontId="2" fillId="0" borderId="25" xfId="0" applyFont="1" applyBorder="1"/>
    <xf numFmtId="0" fontId="2" fillId="0" borderId="26" xfId="0" applyFont="1" applyBorder="1"/>
    <xf numFmtId="0" fontId="2" fillId="0" borderId="36" xfId="0" applyFont="1" applyBorder="1"/>
    <xf numFmtId="0" fontId="2" fillId="0" borderId="37" xfId="0" applyFont="1" applyBorder="1"/>
    <xf numFmtId="0" fontId="2" fillId="0" borderId="29" xfId="0" applyFont="1" applyBorder="1"/>
    <xf numFmtId="0" fontId="2" fillId="0" borderId="30" xfId="0" applyFont="1" applyBorder="1"/>
    <xf numFmtId="0" fontId="12" fillId="0" borderId="7" xfId="0" applyFont="1" applyBorder="1" applyAlignment="1">
      <alignment horizontal="left" vertical="center"/>
    </xf>
    <xf numFmtId="0" fontId="4" fillId="2" borderId="7" xfId="0" applyFont="1" applyFill="1" applyBorder="1" applyAlignment="1">
      <alignment horizontal="center" vertical="center"/>
    </xf>
    <xf numFmtId="0" fontId="11" fillId="0" borderId="35" xfId="0" applyFont="1" applyBorder="1" applyAlignment="1">
      <alignment horizontal="left" vertical="center"/>
    </xf>
    <xf numFmtId="0" fontId="11" fillId="0" borderId="35" xfId="0" applyFont="1" applyBorder="1" applyAlignment="1">
      <alignment horizontal="center" vertical="center"/>
    </xf>
    <xf numFmtId="0" fontId="17" fillId="3" borderId="8" xfId="0" applyFont="1" applyFill="1" applyBorder="1" applyAlignment="1">
      <alignment horizontal="center" vertical="center" wrapText="1"/>
    </xf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49" fontId="4" fillId="2" borderId="7" xfId="0" applyNumberFormat="1" applyFont="1" applyFill="1" applyBorder="1" applyAlignment="1">
      <alignment horizontal="righ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/>
    </xf>
    <xf numFmtId="0" fontId="2" fillId="0" borderId="38" xfId="0" applyFont="1" applyBorder="1"/>
    <xf numFmtId="0" fontId="2" fillId="0" borderId="39" xfId="0" applyFont="1" applyBorder="1"/>
    <xf numFmtId="0" fontId="4" fillId="0" borderId="18" xfId="0" applyFont="1" applyBorder="1" applyAlignment="1">
      <alignment horizontal="center" vertical="center"/>
    </xf>
    <xf numFmtId="0" fontId="2" fillId="0" borderId="42" xfId="0" applyFont="1" applyBorder="1"/>
    <xf numFmtId="0" fontId="2" fillId="0" borderId="43" xfId="0" applyFont="1" applyBorder="1"/>
    <xf numFmtId="0" fontId="18" fillId="2" borderId="21" xfId="0" applyFont="1" applyFill="1" applyBorder="1" applyAlignment="1">
      <alignment horizontal="center" vertical="center" wrapText="1"/>
    </xf>
    <xf numFmtId="0" fontId="2" fillId="0" borderId="22" xfId="0" applyFont="1" applyBorder="1"/>
    <xf numFmtId="0" fontId="2" fillId="0" borderId="41" xfId="0" applyFont="1" applyBorder="1"/>
    <xf numFmtId="0" fontId="4" fillId="0" borderId="16" xfId="0" applyFont="1" applyBorder="1" applyAlignment="1">
      <alignment horizontal="center" vertical="center" wrapText="1"/>
    </xf>
    <xf numFmtId="168" fontId="11" fillId="0" borderId="16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2" fillId="0" borderId="27" xfId="0" applyFont="1" applyBorder="1"/>
    <xf numFmtId="0" fontId="5" fillId="3" borderId="21" xfId="0" applyFont="1" applyFill="1" applyBorder="1" applyAlignment="1">
      <alignment horizontal="center" vertical="center" wrapText="1"/>
    </xf>
    <xf numFmtId="4" fontId="32" fillId="6" borderId="45" xfId="0" applyNumberFormat="1" applyFont="1" applyFill="1" applyBorder="1" applyAlignment="1">
      <alignment horizontal="center" vertical="center"/>
    </xf>
    <xf numFmtId="4" fontId="29" fillId="6" borderId="45" xfId="0" applyNumberFormat="1" applyFont="1" applyFill="1" applyBorder="1" applyAlignment="1">
      <alignment horizontal="right" vertical="center"/>
    </xf>
    <xf numFmtId="0" fontId="34" fillId="6" borderId="45" xfId="0" applyFont="1" applyFill="1" applyBorder="1" applyAlignment="1">
      <alignment horizontal="center" vertical="center" wrapText="1"/>
    </xf>
    <xf numFmtId="43" fontId="32" fillId="6" borderId="47" xfId="1" applyFont="1" applyFill="1" applyBorder="1" applyAlignment="1" applyProtection="1">
      <alignment horizontal="center" vertical="center"/>
    </xf>
    <xf numFmtId="4" fontId="32" fillId="6" borderId="45" xfId="0" applyNumberFormat="1" applyFont="1" applyFill="1" applyBorder="1" applyAlignment="1">
      <alignment horizontal="right" vertical="center"/>
    </xf>
    <xf numFmtId="4" fontId="32" fillId="0" borderId="45" xfId="0" applyNumberFormat="1" applyFont="1" applyBorder="1" applyAlignment="1">
      <alignment horizontal="center" vertical="center"/>
    </xf>
    <xf numFmtId="43" fontId="0" fillId="0" borderId="47" xfId="1" applyFont="1" applyBorder="1" applyAlignment="1" applyProtection="1">
      <alignment horizontal="center" vertical="center"/>
    </xf>
    <xf numFmtId="0" fontId="32" fillId="0" borderId="49" xfId="0" applyFont="1" applyBorder="1" applyAlignment="1">
      <alignment horizontal="left" vertical="center"/>
    </xf>
    <xf numFmtId="43" fontId="0" fillId="0" borderId="45" xfId="1" applyFont="1" applyBorder="1" applyAlignment="1" applyProtection="1">
      <alignment horizontal="center" vertical="center"/>
    </xf>
    <xf numFmtId="0" fontId="32" fillId="6" borderId="45" xfId="0" applyFont="1" applyFill="1" applyBorder="1" applyAlignment="1">
      <alignment horizontal="right" vertical="center"/>
    </xf>
    <xf numFmtId="0" fontId="28" fillId="6" borderId="45" xfId="0" applyFont="1" applyFill="1" applyBorder="1" applyAlignment="1">
      <alignment horizontal="center" vertical="center"/>
    </xf>
    <xf numFmtId="0" fontId="28" fillId="6" borderId="47" xfId="0" applyFont="1" applyFill="1" applyBorder="1" applyAlignment="1">
      <alignment horizontal="center" vertical="center" wrapText="1"/>
    </xf>
    <xf numFmtId="0" fontId="43" fillId="0" borderId="67" xfId="0" applyFont="1" applyBorder="1" applyAlignment="1">
      <alignment horizontal="left" vertical="center"/>
    </xf>
    <xf numFmtId="0" fontId="43" fillId="0" borderId="68" xfId="0" applyFont="1" applyBorder="1" applyAlignment="1">
      <alignment horizontal="left" vertical="center"/>
    </xf>
    <xf numFmtId="0" fontId="43" fillId="0" borderId="69" xfId="0" applyFont="1" applyBorder="1" applyAlignment="1">
      <alignment horizontal="left" vertical="center"/>
    </xf>
    <xf numFmtId="0" fontId="46" fillId="0" borderId="57" xfId="0" applyFont="1" applyBorder="1" applyAlignment="1">
      <alignment horizontal="center" vertical="center" wrapText="1"/>
    </xf>
    <xf numFmtId="0" fontId="46" fillId="0" borderId="60" xfId="0" applyFont="1" applyBorder="1" applyAlignment="1">
      <alignment horizontal="center" vertical="center"/>
    </xf>
    <xf numFmtId="0" fontId="46" fillId="0" borderId="61" xfId="0" applyFont="1" applyBorder="1" applyAlignment="1">
      <alignment horizontal="center" vertical="center"/>
    </xf>
    <xf numFmtId="0" fontId="46" fillId="0" borderId="62" xfId="0" applyFont="1" applyBorder="1" applyAlignment="1">
      <alignment horizontal="center" vertical="center"/>
    </xf>
    <xf numFmtId="0" fontId="42" fillId="0" borderId="67" xfId="0" applyFont="1" applyBorder="1" applyAlignment="1">
      <alignment horizontal="center" vertical="center" wrapText="1"/>
    </xf>
    <xf numFmtId="0" fontId="42" fillId="0" borderId="68" xfId="0" applyFont="1" applyBorder="1" applyAlignment="1">
      <alignment horizontal="center" vertical="center" wrapText="1"/>
    </xf>
    <xf numFmtId="0" fontId="42" fillId="0" borderId="69" xfId="0" applyFont="1" applyBorder="1" applyAlignment="1">
      <alignment horizontal="center" vertical="center" wrapText="1"/>
    </xf>
    <xf numFmtId="0" fontId="0" fillId="0" borderId="71" xfId="0" applyFont="1" applyBorder="1" applyAlignment="1">
      <alignment horizontal="left" vertical="center"/>
    </xf>
    <xf numFmtId="0" fontId="0" fillId="0" borderId="72" xfId="0" applyFont="1" applyBorder="1" applyAlignment="1">
      <alignment horizontal="left" vertical="center"/>
    </xf>
    <xf numFmtId="0" fontId="0" fillId="0" borderId="73" xfId="0" applyFont="1" applyBorder="1" applyAlignment="1">
      <alignment horizontal="left" vertical="center"/>
    </xf>
    <xf numFmtId="0" fontId="0" fillId="0" borderId="76" xfId="0" applyFont="1" applyBorder="1" applyAlignment="1">
      <alignment horizontal="left" vertical="center"/>
    </xf>
    <xf numFmtId="0" fontId="0" fillId="0" borderId="61" xfId="0" applyFont="1" applyBorder="1" applyAlignment="1">
      <alignment horizontal="left" vertical="center"/>
    </xf>
    <xf numFmtId="0" fontId="0" fillId="0" borderId="77" xfId="0" applyFont="1" applyBorder="1" applyAlignment="1">
      <alignment horizontal="left" vertical="center"/>
    </xf>
    <xf numFmtId="0" fontId="43" fillId="0" borderId="47" xfId="0" applyFont="1" applyBorder="1" applyAlignment="1">
      <alignment horizontal="left" vertical="center" wrapText="1"/>
    </xf>
    <xf numFmtId="0" fontId="43" fillId="0" borderId="48" xfId="0" applyFont="1" applyBorder="1" applyAlignment="1">
      <alignment horizontal="left" vertical="center" wrapText="1"/>
    </xf>
    <xf numFmtId="0" fontId="43" fillId="0" borderId="46" xfId="0" applyFont="1" applyBorder="1" applyAlignment="1">
      <alignment horizontal="left" vertical="center" wrapText="1"/>
    </xf>
    <xf numFmtId="170" fontId="44" fillId="0" borderId="47" xfId="0" applyNumberFormat="1" applyFont="1" applyBorder="1" applyAlignment="1">
      <alignment horizontal="center" vertical="center" wrapText="1"/>
    </xf>
    <xf numFmtId="170" fontId="44" fillId="0" borderId="46" xfId="0" applyNumberFormat="1" applyFont="1" applyBorder="1" applyAlignment="1">
      <alignment horizontal="center" vertical="center" wrapText="1"/>
    </xf>
    <xf numFmtId="0" fontId="43" fillId="0" borderId="50" xfId="0" applyFont="1" applyBorder="1" applyAlignment="1">
      <alignment horizontal="left" vertical="center" wrapText="1"/>
    </xf>
    <xf numFmtId="0" fontId="43" fillId="0" borderId="51" xfId="0" applyFont="1" applyBorder="1" applyAlignment="1">
      <alignment horizontal="left" vertical="center" wrapText="1"/>
    </xf>
    <xf numFmtId="0" fontId="43" fillId="0" borderId="52" xfId="0" applyFont="1" applyBorder="1" applyAlignment="1">
      <alignment horizontal="left" vertical="center" wrapText="1"/>
    </xf>
    <xf numFmtId="0" fontId="44" fillId="0" borderId="50" xfId="0" applyFont="1" applyBorder="1" applyAlignment="1">
      <alignment horizontal="center" vertical="center" wrapText="1"/>
    </xf>
    <xf numFmtId="0" fontId="44" fillId="0" borderId="52" xfId="0" applyFont="1" applyBorder="1" applyAlignment="1">
      <alignment horizontal="center" vertical="center" wrapText="1"/>
    </xf>
    <xf numFmtId="0" fontId="42" fillId="0" borderId="53" xfId="0" applyFont="1" applyBorder="1" applyAlignment="1">
      <alignment horizontal="center" vertical="center" wrapText="1"/>
    </xf>
    <xf numFmtId="0" fontId="42" fillId="0" borderId="54" xfId="0" applyFont="1" applyBorder="1" applyAlignment="1">
      <alignment horizontal="center" vertical="center" wrapText="1"/>
    </xf>
    <xf numFmtId="0" fontId="42" fillId="0" borderId="55" xfId="0" applyFont="1" applyBorder="1" applyAlignment="1">
      <alignment horizontal="center" vertical="center" wrapText="1"/>
    </xf>
    <xf numFmtId="0" fontId="45" fillId="9" borderId="47" xfId="0" applyFont="1" applyFill="1" applyBorder="1" applyAlignment="1">
      <alignment horizontal="left" vertical="center" wrapText="1"/>
    </xf>
    <xf numFmtId="0" fontId="45" fillId="9" borderId="48" xfId="0" applyFont="1" applyFill="1" applyBorder="1" applyAlignment="1">
      <alignment horizontal="left" vertical="center" wrapText="1"/>
    </xf>
    <xf numFmtId="0" fontId="45" fillId="9" borderId="46" xfId="0" applyFont="1" applyFill="1" applyBorder="1" applyAlignment="1">
      <alignment horizontal="left" vertical="center" wrapText="1"/>
    </xf>
    <xf numFmtId="0" fontId="36" fillId="0" borderId="47" xfId="0" applyFont="1" applyFill="1" applyBorder="1" applyAlignment="1">
      <alignment horizontal="center" vertical="center" wrapText="1"/>
    </xf>
    <xf numFmtId="0" fontId="36" fillId="0" borderId="48" xfId="0" applyFont="1" applyFill="1" applyBorder="1" applyAlignment="1">
      <alignment horizontal="center" vertical="center" wrapText="1"/>
    </xf>
    <xf numFmtId="0" fontId="36" fillId="0" borderId="46" xfId="0" applyFont="1" applyFill="1" applyBorder="1" applyAlignment="1">
      <alignment horizontal="center" vertical="center" wrapText="1"/>
    </xf>
    <xf numFmtId="0" fontId="38" fillId="0" borderId="47" xfId="0" applyFont="1" applyBorder="1" applyAlignment="1">
      <alignment horizontal="center" vertical="center" wrapText="1"/>
    </xf>
    <xf numFmtId="0" fontId="38" fillId="0" borderId="48" xfId="0" applyFont="1" applyBorder="1" applyAlignment="1">
      <alignment horizontal="center" vertical="center" wrapText="1"/>
    </xf>
    <xf numFmtId="0" fontId="38" fillId="0" borderId="46" xfId="0" applyFont="1" applyBorder="1" applyAlignment="1">
      <alignment horizontal="center" vertical="center" wrapText="1"/>
    </xf>
    <xf numFmtId="0" fontId="44" fillId="0" borderId="47" xfId="0" applyFont="1" applyBorder="1" applyAlignment="1">
      <alignment horizontal="center" vertical="center" wrapText="1"/>
    </xf>
    <xf numFmtId="0" fontId="44" fillId="0" borderId="46" xfId="0" applyFont="1" applyBorder="1" applyAlignment="1">
      <alignment horizontal="center" vertical="center" wrapText="1"/>
    </xf>
    <xf numFmtId="49" fontId="44" fillId="0" borderId="47" xfId="0" applyNumberFormat="1" applyFont="1" applyBorder="1" applyAlignment="1">
      <alignment horizontal="center" vertical="center" wrapText="1"/>
    </xf>
    <xf numFmtId="49" fontId="44" fillId="0" borderId="46" xfId="0" applyNumberFormat="1" applyFont="1" applyBorder="1" applyAlignment="1">
      <alignment horizontal="center" vertical="center" wrapText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2" Type="http://schemas.openxmlformats.org/officeDocument/2006/relationships/worksheet" Target="worksheets/sheet2.xml"/><Relationship Id="rId20" Type="http://customschemas.google.com/relationships/workbookmetadata" Target="metadata"/><Relationship Id="rId1" Type="http://schemas.openxmlformats.org/officeDocument/2006/relationships/worksheet" Target="worksheets/sheet1.xml"/><Relationship Id="rId24" Type="http://schemas.openxmlformats.org/officeDocument/2006/relationships/calcChain" Target="calcChain.xml"/><Relationship Id="rId2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topLeftCell="A143" workbookViewId="0">
      <selection activeCell="H166" sqref="H166"/>
    </sheetView>
  </sheetViews>
  <sheetFormatPr defaultColWidth="14.44140625" defaultRowHeight="13.2" x14ac:dyDescent="0.25"/>
  <cols>
    <col min="1" max="1" width="12.5546875" style="69" customWidth="1"/>
    <col min="2" max="4" width="11" style="69" customWidth="1"/>
    <col min="5" max="5" width="16" style="69" customWidth="1"/>
    <col min="6" max="6" width="13.33203125" style="69" customWidth="1"/>
    <col min="7" max="7" width="12.33203125" style="69" customWidth="1"/>
    <col min="8" max="8" width="14.33203125" style="69" customWidth="1"/>
    <col min="9" max="9" width="12.44140625" style="69" customWidth="1"/>
    <col min="10" max="10" width="18.77734375" style="69" customWidth="1"/>
    <col min="11" max="26" width="8" style="69" customWidth="1"/>
    <col min="27" max="16384" width="14.44140625" style="69"/>
  </cols>
  <sheetData>
    <row r="1" spans="1:10" ht="24" customHeight="1" x14ac:dyDescent="0.25">
      <c r="A1" s="132" t="s">
        <v>210</v>
      </c>
      <c r="B1" s="133"/>
      <c r="C1" s="133"/>
      <c r="D1" s="133"/>
      <c r="E1" s="133"/>
      <c r="F1" s="133"/>
      <c r="G1" s="133"/>
      <c r="H1" s="133"/>
      <c r="I1" s="133"/>
      <c r="J1" s="134"/>
    </row>
    <row r="2" spans="1:10" ht="48" customHeight="1" x14ac:dyDescent="0.25">
      <c r="A2" s="135" t="s">
        <v>212</v>
      </c>
      <c r="B2" s="136"/>
      <c r="C2" s="136"/>
      <c r="D2" s="136"/>
      <c r="E2" s="136"/>
      <c r="F2" s="136"/>
      <c r="G2" s="136"/>
      <c r="H2" s="136"/>
      <c r="I2" s="136"/>
      <c r="J2" s="137"/>
    </row>
    <row r="3" spans="1:10" ht="12.75" customHeight="1" x14ac:dyDescent="0.25">
      <c r="A3" s="138" t="s">
        <v>1</v>
      </c>
      <c r="B3" s="136"/>
      <c r="C3" s="136"/>
      <c r="D3" s="136"/>
      <c r="E3" s="136"/>
      <c r="F3" s="136"/>
      <c r="G3" s="137"/>
      <c r="H3" s="139" t="s">
        <v>2</v>
      </c>
      <c r="I3" s="136"/>
      <c r="J3" s="137"/>
    </row>
    <row r="4" spans="1:10" ht="12.75" customHeight="1" x14ac:dyDescent="0.25">
      <c r="A4" s="138" t="s">
        <v>3</v>
      </c>
      <c r="B4" s="136"/>
      <c r="C4" s="136"/>
      <c r="D4" s="136"/>
      <c r="E4" s="136"/>
      <c r="F4" s="136"/>
      <c r="G4" s="137"/>
      <c r="H4" s="139"/>
      <c r="I4" s="136"/>
      <c r="J4" s="137"/>
    </row>
    <row r="5" spans="1:10" ht="12.75" customHeight="1" x14ac:dyDescent="0.25">
      <c r="A5" s="138" t="s">
        <v>4</v>
      </c>
      <c r="B5" s="136"/>
      <c r="C5" s="136"/>
      <c r="D5" s="136"/>
      <c r="E5" s="136"/>
      <c r="F5" s="136"/>
      <c r="G5" s="136"/>
      <c r="H5" s="136"/>
      <c r="I5" s="136"/>
      <c r="J5" s="137"/>
    </row>
    <row r="6" spans="1:10" ht="13.5" customHeight="1" x14ac:dyDescent="0.25">
      <c r="A6" s="147" t="s">
        <v>5</v>
      </c>
      <c r="B6" s="136"/>
      <c r="C6" s="136"/>
      <c r="D6" s="136"/>
      <c r="E6" s="136"/>
      <c r="F6" s="136"/>
      <c r="G6" s="136"/>
      <c r="H6" s="136"/>
      <c r="I6" s="136"/>
      <c r="J6" s="137"/>
    </row>
    <row r="7" spans="1:10" ht="12.75" customHeight="1" x14ac:dyDescent="0.25">
      <c r="A7" s="1" t="s">
        <v>6</v>
      </c>
      <c r="B7" s="140" t="s">
        <v>7</v>
      </c>
      <c r="C7" s="136"/>
      <c r="D7" s="136"/>
      <c r="E7" s="136"/>
      <c r="F7" s="136"/>
      <c r="G7" s="137"/>
      <c r="H7" s="141"/>
      <c r="I7" s="136"/>
      <c r="J7" s="137"/>
    </row>
    <row r="8" spans="1:10" ht="12.75" customHeight="1" x14ac:dyDescent="0.25">
      <c r="A8" s="1" t="s">
        <v>8</v>
      </c>
      <c r="B8" s="140" t="s">
        <v>9</v>
      </c>
      <c r="C8" s="136"/>
      <c r="D8" s="136"/>
      <c r="E8" s="136"/>
      <c r="F8" s="136"/>
      <c r="G8" s="137"/>
      <c r="H8" s="141" t="s">
        <v>213</v>
      </c>
      <c r="I8" s="136"/>
      <c r="J8" s="137"/>
    </row>
    <row r="9" spans="1:10" ht="12.75" customHeight="1" x14ac:dyDescent="0.25">
      <c r="A9" s="1" t="s">
        <v>11</v>
      </c>
      <c r="B9" s="140" t="s">
        <v>12</v>
      </c>
      <c r="C9" s="136"/>
      <c r="D9" s="136"/>
      <c r="E9" s="136"/>
      <c r="F9" s="136"/>
      <c r="G9" s="137"/>
      <c r="H9" s="141" t="s">
        <v>176</v>
      </c>
      <c r="I9" s="136"/>
      <c r="J9" s="137"/>
    </row>
    <row r="10" spans="1:10" ht="12.75" customHeight="1" x14ac:dyDescent="0.25">
      <c r="A10" s="1" t="s">
        <v>13</v>
      </c>
      <c r="B10" s="140" t="s">
        <v>14</v>
      </c>
      <c r="C10" s="136"/>
      <c r="D10" s="136"/>
      <c r="E10" s="136"/>
      <c r="F10" s="136"/>
      <c r="G10" s="137"/>
      <c r="H10" s="139">
        <v>12</v>
      </c>
      <c r="I10" s="136"/>
      <c r="J10" s="137"/>
    </row>
    <row r="11" spans="1:10" ht="15.75" customHeight="1" x14ac:dyDescent="0.25">
      <c r="A11" s="142" t="s">
        <v>19</v>
      </c>
      <c r="B11" s="136"/>
      <c r="C11" s="136"/>
      <c r="D11" s="136"/>
      <c r="E11" s="136"/>
      <c r="F11" s="136"/>
      <c r="G11" s="136"/>
      <c r="H11" s="136"/>
      <c r="I11" s="136"/>
      <c r="J11" s="137"/>
    </row>
    <row r="12" spans="1:10" ht="12.75" customHeight="1" x14ac:dyDescent="0.25">
      <c r="A12" s="143" t="s">
        <v>20</v>
      </c>
      <c r="B12" s="144"/>
      <c r="C12" s="144"/>
      <c r="D12" s="144"/>
      <c r="E12" s="144"/>
      <c r="F12" s="144"/>
      <c r="G12" s="144"/>
      <c r="H12" s="144"/>
      <c r="I12" s="144"/>
      <c r="J12" s="145"/>
    </row>
    <row r="13" spans="1:10" ht="48.75" customHeight="1" x14ac:dyDescent="0.25">
      <c r="A13" s="146"/>
      <c r="B13" s="144"/>
      <c r="C13" s="144"/>
      <c r="D13" s="144"/>
      <c r="E13" s="144"/>
      <c r="F13" s="144"/>
      <c r="G13" s="144"/>
      <c r="H13" s="144"/>
      <c r="I13" s="144"/>
      <c r="J13" s="145"/>
    </row>
    <row r="14" spans="1:10" ht="12.75" customHeight="1" x14ac:dyDescent="0.25">
      <c r="A14" s="146"/>
      <c r="B14" s="144"/>
      <c r="C14" s="144"/>
      <c r="D14" s="144"/>
      <c r="E14" s="144"/>
      <c r="F14" s="144"/>
      <c r="G14" s="144"/>
      <c r="H14" s="144"/>
      <c r="I14" s="144"/>
      <c r="J14" s="145"/>
    </row>
    <row r="15" spans="1:10" ht="15.75" customHeight="1" x14ac:dyDescent="0.25">
      <c r="A15" s="152" t="s">
        <v>21</v>
      </c>
      <c r="B15" s="153"/>
      <c r="C15" s="153"/>
      <c r="D15" s="153"/>
      <c r="E15" s="153"/>
      <c r="F15" s="153"/>
      <c r="G15" s="153"/>
      <c r="H15" s="153"/>
      <c r="I15" s="153"/>
      <c r="J15" s="154"/>
    </row>
    <row r="16" spans="1:10" ht="15.75" customHeight="1" x14ac:dyDescent="0.25">
      <c r="A16" s="4">
        <v>1</v>
      </c>
      <c r="B16" s="140" t="s">
        <v>22</v>
      </c>
      <c r="C16" s="136"/>
      <c r="D16" s="136"/>
      <c r="E16" s="136"/>
      <c r="F16" s="136"/>
      <c r="G16" s="137"/>
      <c r="H16" s="148" t="s">
        <v>177</v>
      </c>
      <c r="I16" s="136"/>
      <c r="J16" s="137"/>
    </row>
    <row r="17" spans="1:26" ht="15.75" customHeight="1" x14ac:dyDescent="0.25">
      <c r="A17" s="4">
        <v>2</v>
      </c>
      <c r="B17" s="140" t="s">
        <v>23</v>
      </c>
      <c r="C17" s="136"/>
      <c r="D17" s="136"/>
      <c r="E17" s="136"/>
      <c r="F17" s="136"/>
      <c r="G17" s="137"/>
      <c r="H17" s="148" t="s">
        <v>178</v>
      </c>
      <c r="I17" s="136"/>
      <c r="J17" s="137"/>
    </row>
    <row r="18" spans="1:26" ht="15.75" customHeight="1" x14ac:dyDescent="0.25">
      <c r="A18" s="4">
        <v>3</v>
      </c>
      <c r="B18" s="140" t="s">
        <v>25</v>
      </c>
      <c r="C18" s="136"/>
      <c r="D18" s="136"/>
      <c r="E18" s="136"/>
      <c r="F18" s="136"/>
      <c r="G18" s="137"/>
      <c r="H18" s="155">
        <v>1983.51</v>
      </c>
      <c r="I18" s="136"/>
      <c r="J18" s="137"/>
    </row>
    <row r="19" spans="1:26" ht="15.75" customHeight="1" x14ac:dyDescent="0.25">
      <c r="A19" s="4">
        <v>4</v>
      </c>
      <c r="B19" s="140" t="s">
        <v>26</v>
      </c>
      <c r="C19" s="136"/>
      <c r="D19" s="136"/>
      <c r="E19" s="136"/>
      <c r="F19" s="136"/>
      <c r="G19" s="137"/>
      <c r="H19" s="148" t="s">
        <v>179</v>
      </c>
      <c r="I19" s="136"/>
      <c r="J19" s="137"/>
    </row>
    <row r="20" spans="1:26" ht="15.75" customHeight="1" x14ac:dyDescent="0.25">
      <c r="A20" s="4">
        <v>5</v>
      </c>
      <c r="B20" s="140" t="s">
        <v>27</v>
      </c>
      <c r="C20" s="136"/>
      <c r="D20" s="136"/>
      <c r="E20" s="136"/>
      <c r="F20" s="136"/>
      <c r="G20" s="137"/>
      <c r="H20" s="149">
        <v>45292</v>
      </c>
      <c r="I20" s="136"/>
      <c r="J20" s="137"/>
    </row>
    <row r="21" spans="1:26" ht="12.75" customHeight="1" x14ac:dyDescent="0.25">
      <c r="A21" s="150"/>
      <c r="B21" s="136"/>
      <c r="C21" s="136"/>
      <c r="D21" s="136"/>
      <c r="E21" s="136"/>
      <c r="F21" s="136"/>
      <c r="G21" s="136"/>
      <c r="H21" s="136"/>
      <c r="I21" s="136"/>
      <c r="J21" s="137"/>
    </row>
    <row r="22" spans="1:26" ht="20.25" customHeight="1" x14ac:dyDescent="0.25">
      <c r="A22" s="151" t="s">
        <v>28</v>
      </c>
      <c r="B22" s="136"/>
      <c r="C22" s="136"/>
      <c r="D22" s="136"/>
      <c r="E22" s="136"/>
      <c r="F22" s="136"/>
      <c r="G22" s="136"/>
      <c r="H22" s="136"/>
      <c r="I22" s="136"/>
      <c r="J22" s="137"/>
    </row>
    <row r="23" spans="1:26" ht="30" customHeight="1" x14ac:dyDescent="0.25">
      <c r="A23" s="5">
        <v>1</v>
      </c>
      <c r="B23" s="161" t="s">
        <v>29</v>
      </c>
      <c r="C23" s="136"/>
      <c r="D23" s="136"/>
      <c r="E23" s="136"/>
      <c r="F23" s="136"/>
      <c r="G23" s="137"/>
      <c r="H23" s="161" t="s">
        <v>30</v>
      </c>
      <c r="I23" s="137"/>
      <c r="J23" s="5" t="s">
        <v>31</v>
      </c>
    </row>
    <row r="24" spans="1:26" ht="14.25" customHeight="1" x14ac:dyDescent="0.25">
      <c r="A24" s="4" t="s">
        <v>6</v>
      </c>
      <c r="B24" s="140" t="s">
        <v>32</v>
      </c>
      <c r="C24" s="136"/>
      <c r="D24" s="136"/>
      <c r="E24" s="136"/>
      <c r="F24" s="136"/>
      <c r="G24" s="136"/>
      <c r="H24" s="136"/>
      <c r="I24" s="137"/>
      <c r="J24" s="6">
        <f>ROUND((H18/220)*200,2)</f>
        <v>1803.19</v>
      </c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4.25" customHeight="1" x14ac:dyDescent="0.25">
      <c r="A25" s="4" t="s">
        <v>8</v>
      </c>
      <c r="B25" s="140" t="s">
        <v>180</v>
      </c>
      <c r="C25" s="136"/>
      <c r="D25" s="136"/>
      <c r="E25" s="136"/>
      <c r="F25" s="136"/>
      <c r="G25" s="136"/>
      <c r="H25" s="137"/>
      <c r="I25" s="8"/>
      <c r="J25" s="9">
        <f>ROUND(I25*H18,2)</f>
        <v>0</v>
      </c>
    </row>
    <row r="26" spans="1:26" ht="15.75" customHeight="1" x14ac:dyDescent="0.25">
      <c r="A26" s="162" t="s">
        <v>34</v>
      </c>
      <c r="B26" s="136"/>
      <c r="C26" s="136"/>
      <c r="D26" s="136"/>
      <c r="E26" s="136"/>
      <c r="F26" s="136"/>
      <c r="G26" s="136"/>
      <c r="H26" s="136"/>
      <c r="I26" s="137"/>
      <c r="J26" s="10">
        <f>SUM(J24:J25)</f>
        <v>1803.19</v>
      </c>
    </row>
    <row r="27" spans="1:26" ht="12.75" customHeight="1" x14ac:dyDescent="0.25">
      <c r="A27" s="150"/>
      <c r="B27" s="136"/>
      <c r="C27" s="136"/>
      <c r="D27" s="136"/>
      <c r="E27" s="136"/>
      <c r="F27" s="136"/>
      <c r="G27" s="136"/>
      <c r="H27" s="136"/>
      <c r="I27" s="136"/>
      <c r="J27" s="137"/>
    </row>
    <row r="28" spans="1:26" ht="15.75" customHeight="1" x14ac:dyDescent="0.25">
      <c r="A28" s="156" t="s">
        <v>35</v>
      </c>
      <c r="B28" s="136"/>
      <c r="C28" s="136"/>
      <c r="D28" s="136"/>
      <c r="E28" s="136"/>
      <c r="F28" s="136"/>
      <c r="G28" s="136"/>
      <c r="H28" s="136"/>
      <c r="I28" s="136"/>
      <c r="J28" s="137"/>
    </row>
    <row r="29" spans="1:26" ht="13.5" customHeight="1" x14ac:dyDescent="0.25">
      <c r="A29" s="157" t="s">
        <v>36</v>
      </c>
      <c r="B29" s="136"/>
      <c r="C29" s="136"/>
      <c r="D29" s="136"/>
      <c r="E29" s="136"/>
      <c r="F29" s="136"/>
      <c r="G29" s="136"/>
      <c r="H29" s="136"/>
      <c r="I29" s="136"/>
      <c r="J29" s="137"/>
    </row>
    <row r="30" spans="1:26" ht="15" customHeight="1" x14ac:dyDescent="0.25">
      <c r="A30" s="11" t="s">
        <v>37</v>
      </c>
      <c r="B30" s="158" t="s">
        <v>38</v>
      </c>
      <c r="C30" s="136"/>
      <c r="D30" s="136"/>
      <c r="E30" s="136"/>
      <c r="F30" s="136"/>
      <c r="G30" s="136"/>
      <c r="H30" s="136"/>
      <c r="I30" s="137"/>
      <c r="J30" s="12" t="s">
        <v>39</v>
      </c>
    </row>
    <row r="31" spans="1:26" ht="27" customHeight="1" x14ac:dyDescent="0.25">
      <c r="A31" s="13" t="s">
        <v>6</v>
      </c>
      <c r="B31" s="140" t="s">
        <v>40</v>
      </c>
      <c r="C31" s="136"/>
      <c r="D31" s="136"/>
      <c r="E31" s="136"/>
      <c r="F31" s="136"/>
      <c r="G31" s="136"/>
      <c r="H31" s="137"/>
      <c r="I31" s="14">
        <v>8.3299999999999999E-2</v>
      </c>
      <c r="J31" s="15">
        <f t="shared" ref="J31:J32" si="0">ROUND($J$26*I31,2)</f>
        <v>150.21</v>
      </c>
    </row>
    <row r="32" spans="1:26" ht="36" customHeight="1" x14ac:dyDescent="0.25">
      <c r="A32" s="13" t="s">
        <v>8</v>
      </c>
      <c r="B32" s="159" t="s">
        <v>41</v>
      </c>
      <c r="C32" s="136"/>
      <c r="D32" s="136"/>
      <c r="E32" s="136"/>
      <c r="F32" s="136"/>
      <c r="G32" s="136"/>
      <c r="H32" s="137"/>
      <c r="I32" s="16">
        <v>3.0249999999999999E-2</v>
      </c>
      <c r="J32" s="15">
        <f t="shared" si="0"/>
        <v>54.55</v>
      </c>
    </row>
    <row r="33" spans="1:10" ht="12.75" customHeight="1" x14ac:dyDescent="0.25">
      <c r="A33" s="160" t="s">
        <v>42</v>
      </c>
      <c r="B33" s="136"/>
      <c r="C33" s="136"/>
      <c r="D33" s="136"/>
      <c r="E33" s="136"/>
      <c r="F33" s="136"/>
      <c r="G33" s="136"/>
      <c r="H33" s="136"/>
      <c r="I33" s="137"/>
      <c r="J33" s="15">
        <f>SUM(J31+J32)</f>
        <v>204.76</v>
      </c>
    </row>
    <row r="34" spans="1:10" ht="12.75" customHeight="1" x14ac:dyDescent="0.25">
      <c r="A34" s="17" t="s">
        <v>11</v>
      </c>
      <c r="B34" s="163" t="s">
        <v>43</v>
      </c>
      <c r="C34" s="136"/>
      <c r="D34" s="136"/>
      <c r="E34" s="136"/>
      <c r="F34" s="136"/>
      <c r="G34" s="136"/>
      <c r="H34" s="136"/>
      <c r="I34" s="137"/>
      <c r="J34" s="18">
        <f>ROUND(I47*J33,2)</f>
        <v>75.349999999999994</v>
      </c>
    </row>
    <row r="35" spans="1:10" ht="12.75" customHeight="1" x14ac:dyDescent="0.25">
      <c r="A35" s="164" t="s">
        <v>42</v>
      </c>
      <c r="B35" s="136"/>
      <c r="C35" s="136"/>
      <c r="D35" s="136"/>
      <c r="E35" s="136"/>
      <c r="F35" s="136"/>
      <c r="G35" s="136"/>
      <c r="H35" s="136"/>
      <c r="I35" s="137"/>
      <c r="J35" s="19">
        <f>J33+J34</f>
        <v>280.11</v>
      </c>
    </row>
    <row r="36" spans="1:10" ht="12.75" customHeight="1" x14ac:dyDescent="0.25">
      <c r="A36" s="165"/>
      <c r="B36" s="136"/>
      <c r="C36" s="136"/>
      <c r="D36" s="136"/>
      <c r="E36" s="136"/>
      <c r="F36" s="136"/>
      <c r="G36" s="136"/>
      <c r="H36" s="136"/>
      <c r="I36" s="136"/>
      <c r="J36" s="137"/>
    </row>
    <row r="37" spans="1:10" ht="30" customHeight="1" x14ac:dyDescent="0.25">
      <c r="A37" s="156" t="s">
        <v>44</v>
      </c>
      <c r="B37" s="136"/>
      <c r="C37" s="136"/>
      <c r="D37" s="136"/>
      <c r="E37" s="136"/>
      <c r="F37" s="136"/>
      <c r="G37" s="136"/>
      <c r="H37" s="136"/>
      <c r="I37" s="136"/>
      <c r="J37" s="137"/>
    </row>
    <row r="38" spans="1:10" ht="30" customHeight="1" x14ac:dyDescent="0.25">
      <c r="A38" s="20" t="s">
        <v>45</v>
      </c>
      <c r="B38" s="166" t="s">
        <v>46</v>
      </c>
      <c r="C38" s="136"/>
      <c r="D38" s="136"/>
      <c r="E38" s="136"/>
      <c r="F38" s="136"/>
      <c r="G38" s="136"/>
      <c r="H38" s="137"/>
      <c r="I38" s="5" t="s">
        <v>47</v>
      </c>
      <c r="J38" s="5" t="s">
        <v>48</v>
      </c>
    </row>
    <row r="39" spans="1:10" ht="12.75" customHeight="1" x14ac:dyDescent="0.25">
      <c r="A39" s="13" t="s">
        <v>6</v>
      </c>
      <c r="B39" s="163" t="s">
        <v>49</v>
      </c>
      <c r="C39" s="136"/>
      <c r="D39" s="136"/>
      <c r="E39" s="136"/>
      <c r="F39" s="136"/>
      <c r="G39" s="136"/>
      <c r="H39" s="137"/>
      <c r="I39" s="21">
        <v>0.2</v>
      </c>
      <c r="J39" s="22">
        <f t="shared" ref="J39:J46" si="1">ROUND($J$26*I39,2)</f>
        <v>360.64</v>
      </c>
    </row>
    <row r="40" spans="1:10" ht="12.75" customHeight="1" x14ac:dyDescent="0.25">
      <c r="A40" s="13" t="s">
        <v>8</v>
      </c>
      <c r="B40" s="163" t="s">
        <v>50</v>
      </c>
      <c r="C40" s="136"/>
      <c r="D40" s="136"/>
      <c r="E40" s="136"/>
      <c r="F40" s="136"/>
      <c r="G40" s="136"/>
      <c r="H40" s="137"/>
      <c r="I40" s="21">
        <v>2.5000000000000001E-2</v>
      </c>
      <c r="J40" s="22">
        <f t="shared" si="1"/>
        <v>45.08</v>
      </c>
    </row>
    <row r="41" spans="1:10" ht="12.75" customHeight="1" x14ac:dyDescent="0.25">
      <c r="A41" s="13" t="s">
        <v>11</v>
      </c>
      <c r="B41" s="163" t="s">
        <v>51</v>
      </c>
      <c r="C41" s="136"/>
      <c r="D41" s="137"/>
      <c r="E41" s="23" t="s">
        <v>52</v>
      </c>
      <c r="F41" s="24">
        <v>0.03</v>
      </c>
      <c r="G41" s="23" t="s">
        <v>53</v>
      </c>
      <c r="H41" s="25">
        <v>1</v>
      </c>
      <c r="I41" s="26">
        <f>ROUND((F41*H41),6)</f>
        <v>0.03</v>
      </c>
      <c r="J41" s="22">
        <f t="shared" si="1"/>
        <v>54.1</v>
      </c>
    </row>
    <row r="42" spans="1:10" ht="12.75" customHeight="1" x14ac:dyDescent="0.25">
      <c r="A42" s="13" t="s">
        <v>13</v>
      </c>
      <c r="B42" s="163" t="s">
        <v>54</v>
      </c>
      <c r="C42" s="136"/>
      <c r="D42" s="136"/>
      <c r="E42" s="136"/>
      <c r="F42" s="136"/>
      <c r="G42" s="136"/>
      <c r="H42" s="137"/>
      <c r="I42" s="21">
        <v>1.4999999999999999E-2</v>
      </c>
      <c r="J42" s="22">
        <f t="shared" si="1"/>
        <v>27.05</v>
      </c>
    </row>
    <row r="43" spans="1:10" ht="12.75" customHeight="1" x14ac:dyDescent="0.25">
      <c r="A43" s="13" t="s">
        <v>55</v>
      </c>
      <c r="B43" s="163" t="s">
        <v>56</v>
      </c>
      <c r="C43" s="136"/>
      <c r="D43" s="136"/>
      <c r="E43" s="136"/>
      <c r="F43" s="136"/>
      <c r="G43" s="136"/>
      <c r="H43" s="137"/>
      <c r="I43" s="21">
        <v>0.01</v>
      </c>
      <c r="J43" s="22">
        <f t="shared" si="1"/>
        <v>18.03</v>
      </c>
    </row>
    <row r="44" spans="1:10" ht="12.75" customHeight="1" x14ac:dyDescent="0.25">
      <c r="A44" s="13" t="s">
        <v>57</v>
      </c>
      <c r="B44" s="163" t="s">
        <v>58</v>
      </c>
      <c r="C44" s="136"/>
      <c r="D44" s="136"/>
      <c r="E44" s="136"/>
      <c r="F44" s="136"/>
      <c r="G44" s="136"/>
      <c r="H44" s="137"/>
      <c r="I44" s="21">
        <v>6.0000000000000001E-3</v>
      </c>
      <c r="J44" s="22">
        <f t="shared" si="1"/>
        <v>10.82</v>
      </c>
    </row>
    <row r="45" spans="1:10" ht="12.75" customHeight="1" x14ac:dyDescent="0.25">
      <c r="A45" s="13" t="s">
        <v>59</v>
      </c>
      <c r="B45" s="163" t="s">
        <v>60</v>
      </c>
      <c r="C45" s="136"/>
      <c r="D45" s="136"/>
      <c r="E45" s="136"/>
      <c r="F45" s="136"/>
      <c r="G45" s="136"/>
      <c r="H45" s="137"/>
      <c r="I45" s="21">
        <v>2E-3</v>
      </c>
      <c r="J45" s="22">
        <f t="shared" si="1"/>
        <v>3.61</v>
      </c>
    </row>
    <row r="46" spans="1:10" ht="12.75" customHeight="1" x14ac:dyDescent="0.25">
      <c r="A46" s="13" t="s">
        <v>61</v>
      </c>
      <c r="B46" s="163" t="s">
        <v>62</v>
      </c>
      <c r="C46" s="136"/>
      <c r="D46" s="136"/>
      <c r="E46" s="136"/>
      <c r="F46" s="136"/>
      <c r="G46" s="136"/>
      <c r="H46" s="137"/>
      <c r="I46" s="21">
        <v>0.08</v>
      </c>
      <c r="J46" s="22">
        <f t="shared" si="1"/>
        <v>144.26</v>
      </c>
    </row>
    <row r="47" spans="1:10" ht="12.75" customHeight="1" x14ac:dyDescent="0.25">
      <c r="A47" s="164" t="s">
        <v>42</v>
      </c>
      <c r="B47" s="136"/>
      <c r="C47" s="136"/>
      <c r="D47" s="136"/>
      <c r="E47" s="136"/>
      <c r="F47" s="136"/>
      <c r="G47" s="136"/>
      <c r="H47" s="137"/>
      <c r="I47" s="27">
        <f t="shared" ref="I47:J47" si="2">SUM(I39:I46)</f>
        <v>0.36800000000000005</v>
      </c>
      <c r="J47" s="19">
        <f t="shared" si="2"/>
        <v>663.59</v>
      </c>
    </row>
    <row r="48" spans="1:10" ht="12.75" customHeight="1" x14ac:dyDescent="0.25">
      <c r="A48" s="165"/>
      <c r="B48" s="136"/>
      <c r="C48" s="136"/>
      <c r="D48" s="136"/>
      <c r="E48" s="136"/>
      <c r="F48" s="136"/>
      <c r="G48" s="136"/>
      <c r="H48" s="136"/>
      <c r="I48" s="136"/>
      <c r="J48" s="137"/>
    </row>
    <row r="49" spans="1:10" ht="15.75" customHeight="1" x14ac:dyDescent="0.25">
      <c r="A49" s="156" t="s">
        <v>63</v>
      </c>
      <c r="B49" s="136"/>
      <c r="C49" s="136"/>
      <c r="D49" s="136"/>
      <c r="E49" s="136"/>
      <c r="F49" s="136"/>
      <c r="G49" s="136"/>
      <c r="H49" s="136"/>
      <c r="I49" s="136"/>
      <c r="J49" s="137"/>
    </row>
    <row r="50" spans="1:10" ht="15.75" customHeight="1" x14ac:dyDescent="0.25">
      <c r="A50" s="20" t="s">
        <v>64</v>
      </c>
      <c r="B50" s="166" t="s">
        <v>65</v>
      </c>
      <c r="C50" s="136"/>
      <c r="D50" s="136"/>
      <c r="E50" s="136"/>
      <c r="F50" s="136"/>
      <c r="G50" s="136"/>
      <c r="H50" s="136"/>
      <c r="I50" s="137"/>
      <c r="J50" s="5" t="s">
        <v>39</v>
      </c>
    </row>
    <row r="51" spans="1:10" ht="12.75" customHeight="1" x14ac:dyDescent="0.25">
      <c r="A51" s="13" t="s">
        <v>6</v>
      </c>
      <c r="B51" s="163" t="s">
        <v>66</v>
      </c>
      <c r="C51" s="136"/>
      <c r="D51" s="136"/>
      <c r="E51" s="136"/>
      <c r="F51" s="136"/>
      <c r="G51" s="136"/>
      <c r="H51" s="136"/>
      <c r="I51" s="137"/>
      <c r="J51" s="22">
        <f>IF(ROUND((I54*I52*I53)-(J24*0.06),2)&lt;0,0,ROUND((I54*I52*I53)-(J24*0.06),2))*1+(I52*I53*21.726-0.06*J24)*0</f>
        <v>144.81</v>
      </c>
    </row>
    <row r="52" spans="1:10" ht="12.75" customHeight="1" x14ac:dyDescent="0.25">
      <c r="A52" s="13"/>
      <c r="B52" s="159" t="s">
        <v>67</v>
      </c>
      <c r="C52" s="136"/>
      <c r="D52" s="136"/>
      <c r="E52" s="136"/>
      <c r="F52" s="136"/>
      <c r="G52" s="136"/>
      <c r="H52" s="137"/>
      <c r="I52" s="28">
        <v>5.75</v>
      </c>
      <c r="J52" s="29" t="s">
        <v>68</v>
      </c>
    </row>
    <row r="53" spans="1:10" ht="12.75" customHeight="1" x14ac:dyDescent="0.25">
      <c r="A53" s="13"/>
      <c r="B53" s="167" t="s">
        <v>69</v>
      </c>
      <c r="C53" s="136"/>
      <c r="D53" s="136"/>
      <c r="E53" s="136"/>
      <c r="F53" s="136"/>
      <c r="G53" s="136"/>
      <c r="H53" s="137"/>
      <c r="I53" s="30">
        <v>2</v>
      </c>
      <c r="J53" s="29"/>
    </row>
    <row r="54" spans="1:10" ht="12.75" customHeight="1" x14ac:dyDescent="0.25">
      <c r="A54" s="13"/>
      <c r="B54" s="167" t="s">
        <v>70</v>
      </c>
      <c r="C54" s="136"/>
      <c r="D54" s="136"/>
      <c r="E54" s="136"/>
      <c r="F54" s="136"/>
      <c r="G54" s="136"/>
      <c r="H54" s="137"/>
      <c r="I54" s="31">
        <v>22</v>
      </c>
      <c r="J54" s="29"/>
    </row>
    <row r="55" spans="1:10" ht="12.75" customHeight="1" x14ac:dyDescent="0.25">
      <c r="A55" s="13" t="s">
        <v>8</v>
      </c>
      <c r="B55" s="163" t="s">
        <v>71</v>
      </c>
      <c r="C55" s="136"/>
      <c r="D55" s="136"/>
      <c r="E55" s="136"/>
      <c r="F55" s="136"/>
      <c r="G55" s="136"/>
      <c r="H55" s="136"/>
      <c r="I55" s="137"/>
      <c r="J55" s="22">
        <f>ROUND(I57*I56*(1-0.2),2)*1+ROUND(21.726*6*(1-0.2),2)*0</f>
        <v>302.37</v>
      </c>
    </row>
    <row r="56" spans="1:10" ht="12.75" customHeight="1" x14ac:dyDescent="0.25">
      <c r="A56" s="13"/>
      <c r="B56" s="167" t="s">
        <v>72</v>
      </c>
      <c r="C56" s="136"/>
      <c r="D56" s="136"/>
      <c r="E56" s="136"/>
      <c r="F56" s="136"/>
      <c r="G56" s="136"/>
      <c r="H56" s="137"/>
      <c r="I56" s="32">
        <v>17.18</v>
      </c>
      <c r="J56" s="29" t="s">
        <v>68</v>
      </c>
    </row>
    <row r="57" spans="1:10" ht="12.75" customHeight="1" x14ac:dyDescent="0.25">
      <c r="A57" s="33"/>
      <c r="B57" s="167" t="s">
        <v>73</v>
      </c>
      <c r="C57" s="136"/>
      <c r="D57" s="136"/>
      <c r="E57" s="136"/>
      <c r="F57" s="136"/>
      <c r="G57" s="136"/>
      <c r="H57" s="137"/>
      <c r="I57" s="31">
        <v>22</v>
      </c>
      <c r="J57" s="29"/>
    </row>
    <row r="58" spans="1:10" ht="27" customHeight="1" x14ac:dyDescent="0.25">
      <c r="A58" s="13" t="s">
        <v>11</v>
      </c>
      <c r="B58" s="140" t="s">
        <v>74</v>
      </c>
      <c r="C58" s="136"/>
      <c r="D58" s="136"/>
      <c r="E58" s="136"/>
      <c r="F58" s="136"/>
      <c r="G58" s="136"/>
      <c r="H58" s="136"/>
      <c r="I58" s="137"/>
      <c r="J58" s="22"/>
    </row>
    <row r="59" spans="1:10" ht="27" customHeight="1" x14ac:dyDescent="0.25">
      <c r="A59" s="13" t="s">
        <v>13</v>
      </c>
      <c r="B59" s="140"/>
      <c r="C59" s="136"/>
      <c r="D59" s="136"/>
      <c r="E59" s="136"/>
      <c r="F59" s="136"/>
      <c r="G59" s="136"/>
      <c r="H59" s="136"/>
      <c r="I59" s="137"/>
      <c r="J59" s="34"/>
    </row>
    <row r="60" spans="1:10" ht="12.75" customHeight="1" x14ac:dyDescent="0.25">
      <c r="A60" s="164" t="s">
        <v>34</v>
      </c>
      <c r="B60" s="136"/>
      <c r="C60" s="136"/>
      <c r="D60" s="136"/>
      <c r="E60" s="136"/>
      <c r="F60" s="136"/>
      <c r="G60" s="136"/>
      <c r="H60" s="136"/>
      <c r="I60" s="137"/>
      <c r="J60" s="19">
        <f>SUM(J51:J59)</f>
        <v>447.18</v>
      </c>
    </row>
    <row r="61" spans="1:10" ht="12.75" customHeight="1" x14ac:dyDescent="0.25">
      <c r="A61" s="165"/>
      <c r="B61" s="136"/>
      <c r="C61" s="136"/>
      <c r="D61" s="136"/>
      <c r="E61" s="136"/>
      <c r="F61" s="136"/>
      <c r="G61" s="136"/>
      <c r="H61" s="136"/>
      <c r="I61" s="136"/>
      <c r="J61" s="137"/>
    </row>
    <row r="62" spans="1:10" ht="15.75" customHeight="1" x14ac:dyDescent="0.25">
      <c r="A62" s="156" t="s">
        <v>75</v>
      </c>
      <c r="B62" s="136"/>
      <c r="C62" s="136"/>
      <c r="D62" s="136"/>
      <c r="E62" s="136"/>
      <c r="F62" s="136"/>
      <c r="G62" s="136"/>
      <c r="H62" s="136"/>
      <c r="I62" s="136"/>
      <c r="J62" s="137"/>
    </row>
    <row r="63" spans="1:10" ht="15.75" customHeight="1" x14ac:dyDescent="0.25">
      <c r="A63" s="5">
        <v>2</v>
      </c>
      <c r="B63" s="161" t="s">
        <v>76</v>
      </c>
      <c r="C63" s="136"/>
      <c r="D63" s="136"/>
      <c r="E63" s="136"/>
      <c r="F63" s="136"/>
      <c r="G63" s="136"/>
      <c r="H63" s="136"/>
      <c r="I63" s="137"/>
      <c r="J63" s="5" t="s">
        <v>39</v>
      </c>
    </row>
    <row r="64" spans="1:10" ht="14.25" customHeight="1" x14ac:dyDescent="0.25">
      <c r="A64" s="4" t="s">
        <v>37</v>
      </c>
      <c r="B64" s="4"/>
      <c r="C64" s="140" t="s">
        <v>77</v>
      </c>
      <c r="D64" s="136"/>
      <c r="E64" s="136"/>
      <c r="F64" s="136"/>
      <c r="G64" s="136"/>
      <c r="H64" s="136"/>
      <c r="I64" s="137"/>
      <c r="J64" s="35">
        <f>J35</f>
        <v>280.11</v>
      </c>
    </row>
    <row r="65" spans="1:10" ht="14.25" customHeight="1" x14ac:dyDescent="0.25">
      <c r="A65" s="4" t="s">
        <v>45</v>
      </c>
      <c r="B65" s="4"/>
      <c r="C65" s="140" t="s">
        <v>46</v>
      </c>
      <c r="D65" s="136"/>
      <c r="E65" s="136"/>
      <c r="F65" s="136"/>
      <c r="G65" s="136"/>
      <c r="H65" s="136"/>
      <c r="I65" s="137"/>
      <c r="J65" s="35">
        <f>J47</f>
        <v>663.59</v>
      </c>
    </row>
    <row r="66" spans="1:10" ht="14.25" customHeight="1" x14ac:dyDescent="0.25">
      <c r="A66" s="4" t="s">
        <v>64</v>
      </c>
      <c r="B66" s="4"/>
      <c r="C66" s="140" t="s">
        <v>65</v>
      </c>
      <c r="D66" s="136"/>
      <c r="E66" s="136"/>
      <c r="F66" s="136"/>
      <c r="G66" s="136"/>
      <c r="H66" s="136"/>
      <c r="I66" s="137"/>
      <c r="J66" s="35">
        <f>J60</f>
        <v>447.18</v>
      </c>
    </row>
    <row r="67" spans="1:10" ht="14.25" customHeight="1" x14ac:dyDescent="0.25">
      <c r="A67" s="162" t="s">
        <v>42</v>
      </c>
      <c r="B67" s="136"/>
      <c r="C67" s="136"/>
      <c r="D67" s="136"/>
      <c r="E67" s="136"/>
      <c r="F67" s="136"/>
      <c r="G67" s="136"/>
      <c r="H67" s="136"/>
      <c r="I67" s="137"/>
      <c r="J67" s="36">
        <f>SUM(J64+J65+J66)</f>
        <v>1390.88</v>
      </c>
    </row>
    <row r="68" spans="1:10" ht="12.75" customHeight="1" x14ac:dyDescent="0.25">
      <c r="A68" s="150"/>
      <c r="B68" s="136"/>
      <c r="C68" s="136"/>
      <c r="D68" s="136"/>
      <c r="E68" s="136"/>
      <c r="F68" s="136"/>
      <c r="G68" s="136"/>
      <c r="H68" s="136"/>
      <c r="I68" s="136"/>
      <c r="J68" s="137"/>
    </row>
    <row r="69" spans="1:10" ht="15.75" customHeight="1" x14ac:dyDescent="0.25">
      <c r="A69" s="156" t="s">
        <v>78</v>
      </c>
      <c r="B69" s="136"/>
      <c r="C69" s="136"/>
      <c r="D69" s="136"/>
      <c r="E69" s="136"/>
      <c r="F69" s="136"/>
      <c r="G69" s="136"/>
      <c r="H69" s="136"/>
      <c r="I69" s="136"/>
      <c r="J69" s="137"/>
    </row>
    <row r="70" spans="1:10" ht="15.75" customHeight="1" x14ac:dyDescent="0.25">
      <c r="A70" s="20">
        <v>3</v>
      </c>
      <c r="B70" s="161" t="s">
        <v>79</v>
      </c>
      <c r="C70" s="136"/>
      <c r="D70" s="136"/>
      <c r="E70" s="136"/>
      <c r="F70" s="136"/>
      <c r="G70" s="136"/>
      <c r="H70" s="136"/>
      <c r="I70" s="137"/>
      <c r="J70" s="20" t="s">
        <v>80</v>
      </c>
    </row>
    <row r="71" spans="1:10" ht="46.5" customHeight="1" x14ac:dyDescent="0.25">
      <c r="A71" s="13" t="s">
        <v>6</v>
      </c>
      <c r="B71" s="140" t="s">
        <v>81</v>
      </c>
      <c r="C71" s="136"/>
      <c r="D71" s="136"/>
      <c r="E71" s="136"/>
      <c r="F71" s="136"/>
      <c r="G71" s="136"/>
      <c r="H71" s="136"/>
      <c r="I71" s="137"/>
      <c r="J71" s="22">
        <f>ROUND((($J$26/12)+($J$31/12)+($J$26/12/12)+($J$32/12))*(30/30)*0.05,2)</f>
        <v>8.99</v>
      </c>
    </row>
    <row r="72" spans="1:10" ht="14.25" customHeight="1" x14ac:dyDescent="0.25">
      <c r="A72" s="13" t="s">
        <v>8</v>
      </c>
      <c r="B72" s="140" t="s">
        <v>82</v>
      </c>
      <c r="C72" s="136"/>
      <c r="D72" s="136"/>
      <c r="E72" s="136"/>
      <c r="F72" s="136"/>
      <c r="G72" s="136"/>
      <c r="H72" s="136"/>
      <c r="I72" s="137"/>
      <c r="J72" s="22">
        <f>ROUND($J$71*I46,2)</f>
        <v>0.72</v>
      </c>
    </row>
    <row r="73" spans="1:10" ht="36" customHeight="1" x14ac:dyDescent="0.25">
      <c r="A73" s="13" t="s">
        <v>11</v>
      </c>
      <c r="B73" s="140" t="s">
        <v>83</v>
      </c>
      <c r="C73" s="136"/>
      <c r="D73" s="136"/>
      <c r="E73" s="136"/>
      <c r="F73" s="136"/>
      <c r="G73" s="136"/>
      <c r="H73" s="137"/>
      <c r="I73" s="37">
        <v>1.9E-3</v>
      </c>
      <c r="J73" s="22">
        <f>ROUND($J$26*I73,2)</f>
        <v>3.43</v>
      </c>
    </row>
    <row r="74" spans="1:10" ht="27" customHeight="1" x14ac:dyDescent="0.25">
      <c r="A74" s="13" t="s">
        <v>13</v>
      </c>
      <c r="B74" s="140" t="s">
        <v>84</v>
      </c>
      <c r="C74" s="136"/>
      <c r="D74" s="136"/>
      <c r="E74" s="136"/>
      <c r="F74" s="136"/>
      <c r="G74" s="136"/>
      <c r="H74" s="136"/>
      <c r="I74" s="137"/>
      <c r="J74" s="22">
        <f>ROUND(((($J$26/30)*7)/$H$10)*0.9,2)</f>
        <v>31.56</v>
      </c>
    </row>
    <row r="75" spans="1:10" ht="14.25" customHeight="1" x14ac:dyDescent="0.25">
      <c r="A75" s="13" t="s">
        <v>55</v>
      </c>
      <c r="B75" s="140" t="s">
        <v>85</v>
      </c>
      <c r="C75" s="136"/>
      <c r="D75" s="136"/>
      <c r="E75" s="136"/>
      <c r="F75" s="136"/>
      <c r="G75" s="136"/>
      <c r="H75" s="136"/>
      <c r="I75" s="137"/>
      <c r="J75" s="22">
        <f>ROUND($I$47*J74,2)</f>
        <v>11.61</v>
      </c>
    </row>
    <row r="76" spans="1:10" ht="36" customHeight="1" x14ac:dyDescent="0.25">
      <c r="A76" s="13" t="s">
        <v>57</v>
      </c>
      <c r="B76" s="140" t="s">
        <v>86</v>
      </c>
      <c r="C76" s="136"/>
      <c r="D76" s="136"/>
      <c r="E76" s="136"/>
      <c r="F76" s="136"/>
      <c r="G76" s="136"/>
      <c r="H76" s="137"/>
      <c r="I76" s="37">
        <v>3.8100000000000002E-2</v>
      </c>
      <c r="J76" s="22">
        <f>ROUND($J$26*I76,2)</f>
        <v>68.7</v>
      </c>
    </row>
    <row r="77" spans="1:10" ht="12.75" customHeight="1" x14ac:dyDescent="0.25">
      <c r="A77" s="164" t="s">
        <v>42</v>
      </c>
      <c r="B77" s="136"/>
      <c r="C77" s="136"/>
      <c r="D77" s="136"/>
      <c r="E77" s="136"/>
      <c r="F77" s="136"/>
      <c r="G77" s="136"/>
      <c r="H77" s="136"/>
      <c r="I77" s="137"/>
      <c r="J77" s="19">
        <f>SUM(J71:J76)</f>
        <v>125.01</v>
      </c>
    </row>
    <row r="78" spans="1:10" ht="12.75" customHeight="1" x14ac:dyDescent="0.25">
      <c r="A78" s="150"/>
      <c r="B78" s="136"/>
      <c r="C78" s="136"/>
      <c r="D78" s="136"/>
      <c r="E78" s="136"/>
      <c r="F78" s="136"/>
      <c r="G78" s="136"/>
      <c r="H78" s="136"/>
      <c r="I78" s="136"/>
      <c r="J78" s="137"/>
    </row>
    <row r="79" spans="1:10" ht="15.75" customHeight="1" x14ac:dyDescent="0.25">
      <c r="A79" s="156" t="s">
        <v>87</v>
      </c>
      <c r="B79" s="136"/>
      <c r="C79" s="136"/>
      <c r="D79" s="136"/>
      <c r="E79" s="136"/>
      <c r="F79" s="136"/>
      <c r="G79" s="136"/>
      <c r="H79" s="136"/>
      <c r="I79" s="136"/>
      <c r="J79" s="137"/>
    </row>
    <row r="80" spans="1:10" ht="27" customHeight="1" x14ac:dyDescent="0.25">
      <c r="A80" s="168" t="s">
        <v>88</v>
      </c>
      <c r="B80" s="136"/>
      <c r="C80" s="136"/>
      <c r="D80" s="136"/>
      <c r="E80" s="136"/>
      <c r="F80" s="136"/>
      <c r="G80" s="136"/>
      <c r="H80" s="136"/>
      <c r="I80" s="137"/>
      <c r="J80" s="38">
        <f>J83+J26+J31+J32</f>
        <v>2171.59</v>
      </c>
    </row>
    <row r="81" spans="1:10" ht="14.25" customHeight="1" x14ac:dyDescent="0.25">
      <c r="A81" s="169"/>
      <c r="B81" s="136"/>
      <c r="C81" s="136"/>
      <c r="D81" s="136"/>
      <c r="E81" s="136"/>
      <c r="F81" s="136"/>
      <c r="G81" s="136"/>
      <c r="H81" s="136"/>
      <c r="I81" s="136"/>
      <c r="J81" s="137"/>
    </row>
    <row r="82" spans="1:10" ht="15" customHeight="1" x14ac:dyDescent="0.25">
      <c r="A82" s="39" t="s">
        <v>89</v>
      </c>
      <c r="B82" s="166" t="s">
        <v>90</v>
      </c>
      <c r="C82" s="136"/>
      <c r="D82" s="136"/>
      <c r="E82" s="136"/>
      <c r="F82" s="136"/>
      <c r="G82" s="136"/>
      <c r="H82" s="136"/>
      <c r="I82" s="137"/>
      <c r="J82" s="39" t="s">
        <v>39</v>
      </c>
    </row>
    <row r="83" spans="1:10" ht="12.75" customHeight="1" x14ac:dyDescent="0.25">
      <c r="A83" s="17" t="s">
        <v>6</v>
      </c>
      <c r="B83" s="140" t="s">
        <v>91</v>
      </c>
      <c r="C83" s="136"/>
      <c r="D83" s="136"/>
      <c r="E83" s="136"/>
      <c r="F83" s="136"/>
      <c r="G83" s="136"/>
      <c r="H83" s="137"/>
      <c r="I83" s="16">
        <v>9.0749999999999997E-2</v>
      </c>
      <c r="J83" s="22">
        <f>ROUND(($J$26*I83),2)</f>
        <v>163.63999999999999</v>
      </c>
    </row>
    <row r="84" spans="1:10" ht="12.75" customHeight="1" x14ac:dyDescent="0.25">
      <c r="A84" s="17" t="s">
        <v>8</v>
      </c>
      <c r="B84" s="163" t="s">
        <v>92</v>
      </c>
      <c r="C84" s="136"/>
      <c r="D84" s="136"/>
      <c r="E84" s="136"/>
      <c r="F84" s="136"/>
      <c r="G84" s="136"/>
      <c r="H84" s="136"/>
      <c r="I84" s="137"/>
      <c r="J84" s="40">
        <f>ROUND((($J$80/30)*2.96)/12,2)</f>
        <v>17.86</v>
      </c>
    </row>
    <row r="85" spans="1:10" ht="12.75" customHeight="1" x14ac:dyDescent="0.25">
      <c r="A85" s="17" t="s">
        <v>11</v>
      </c>
      <c r="B85" s="163" t="s">
        <v>93</v>
      </c>
      <c r="C85" s="136"/>
      <c r="D85" s="136"/>
      <c r="E85" s="136"/>
      <c r="F85" s="136"/>
      <c r="G85" s="136"/>
      <c r="H85" s="136"/>
      <c r="I85" s="137"/>
      <c r="J85" s="40">
        <f>ROUND((($J$80/30)*5)/12*0.015,2)</f>
        <v>0.45</v>
      </c>
    </row>
    <row r="86" spans="1:10" ht="12.75" customHeight="1" x14ac:dyDescent="0.25">
      <c r="A86" s="17" t="s">
        <v>13</v>
      </c>
      <c r="B86" s="163" t="s">
        <v>94</v>
      </c>
      <c r="C86" s="136"/>
      <c r="D86" s="136"/>
      <c r="E86" s="136"/>
      <c r="F86" s="136"/>
      <c r="G86" s="136"/>
      <c r="H86" s="136"/>
      <c r="I86" s="137"/>
      <c r="J86" s="18">
        <f>ROUND(((($J$80/30)*15)/12)*0.0078,2)</f>
        <v>0.71</v>
      </c>
    </row>
    <row r="87" spans="1:10" ht="12.75" customHeight="1" x14ac:dyDescent="0.25">
      <c r="A87" s="17" t="s">
        <v>55</v>
      </c>
      <c r="B87" s="163" t="s">
        <v>95</v>
      </c>
      <c r="C87" s="136"/>
      <c r="D87" s="136"/>
      <c r="E87" s="136"/>
      <c r="F87" s="136"/>
      <c r="G87" s="136"/>
      <c r="H87" s="136"/>
      <c r="I87" s="137"/>
      <c r="J87" s="22">
        <f>ROUND(((($J$26+$J$26/3)*4/12)/12)*0.02,2)</f>
        <v>1.34</v>
      </c>
    </row>
    <row r="88" spans="1:10" ht="12.75" customHeight="1" x14ac:dyDescent="0.25">
      <c r="A88" s="41" t="s">
        <v>57</v>
      </c>
      <c r="B88" s="170" t="s">
        <v>96</v>
      </c>
      <c r="C88" s="136"/>
      <c r="D88" s="136"/>
      <c r="E88" s="136"/>
      <c r="F88" s="136"/>
      <c r="G88" s="136"/>
      <c r="H88" s="136"/>
      <c r="I88" s="137"/>
      <c r="J88" s="18">
        <f>ROUND(((($J$80/30)*5)/12),2)</f>
        <v>30.16</v>
      </c>
    </row>
    <row r="89" spans="1:10" ht="12.75" customHeight="1" x14ac:dyDescent="0.25">
      <c r="A89" s="164" t="s">
        <v>42</v>
      </c>
      <c r="B89" s="136"/>
      <c r="C89" s="136"/>
      <c r="D89" s="136"/>
      <c r="E89" s="136"/>
      <c r="F89" s="136"/>
      <c r="G89" s="136"/>
      <c r="H89" s="136"/>
      <c r="I89" s="137"/>
      <c r="J89" s="42">
        <f>SUM(J83:J88)</f>
        <v>214.16</v>
      </c>
    </row>
    <row r="90" spans="1:10" ht="14.25" customHeight="1" x14ac:dyDescent="0.25">
      <c r="A90" s="17" t="s">
        <v>59</v>
      </c>
      <c r="B90" s="163" t="s">
        <v>97</v>
      </c>
      <c r="C90" s="136"/>
      <c r="D90" s="136"/>
      <c r="E90" s="136"/>
      <c r="F90" s="136"/>
      <c r="G90" s="136"/>
      <c r="H90" s="136"/>
      <c r="I90" s="137"/>
      <c r="J90" s="18">
        <f>ROUND(I47*J89,2)</f>
        <v>78.81</v>
      </c>
    </row>
    <row r="91" spans="1:10" ht="12.75" customHeight="1" x14ac:dyDescent="0.25">
      <c r="A91" s="164" t="s">
        <v>42</v>
      </c>
      <c r="B91" s="136"/>
      <c r="C91" s="136"/>
      <c r="D91" s="136"/>
      <c r="E91" s="136"/>
      <c r="F91" s="136"/>
      <c r="G91" s="136"/>
      <c r="H91" s="136"/>
      <c r="I91" s="137"/>
      <c r="J91" s="19">
        <f>SUM(J89:J90)</f>
        <v>292.97000000000003</v>
      </c>
    </row>
    <row r="92" spans="1:10" ht="15.75" customHeight="1" x14ac:dyDescent="0.25">
      <c r="A92" s="156" t="s">
        <v>98</v>
      </c>
      <c r="B92" s="136"/>
      <c r="C92" s="136"/>
      <c r="D92" s="136"/>
      <c r="E92" s="136"/>
      <c r="F92" s="136"/>
      <c r="G92" s="136"/>
      <c r="H92" s="136"/>
      <c r="I92" s="136"/>
      <c r="J92" s="137"/>
    </row>
    <row r="93" spans="1:10" ht="13.5" customHeight="1" x14ac:dyDescent="0.25">
      <c r="A93" s="20" t="s">
        <v>99</v>
      </c>
      <c r="B93" s="166" t="s">
        <v>100</v>
      </c>
      <c r="C93" s="136"/>
      <c r="D93" s="136"/>
      <c r="E93" s="136"/>
      <c r="F93" s="136"/>
      <c r="G93" s="136"/>
      <c r="H93" s="136"/>
      <c r="I93" s="137"/>
      <c r="J93" s="43" t="s">
        <v>39</v>
      </c>
    </row>
    <row r="94" spans="1:10" ht="12.75" customHeight="1" x14ac:dyDescent="0.25">
      <c r="A94" s="13" t="s">
        <v>6</v>
      </c>
      <c r="B94" s="163" t="s">
        <v>101</v>
      </c>
      <c r="C94" s="136"/>
      <c r="D94" s="136"/>
      <c r="E94" s="136"/>
      <c r="F94" s="136"/>
      <c r="G94" s="136"/>
      <c r="H94" s="136"/>
      <c r="I94" s="137"/>
      <c r="J94" s="22">
        <v>0</v>
      </c>
    </row>
    <row r="95" spans="1:10" ht="12.75" customHeight="1" x14ac:dyDescent="0.25">
      <c r="A95" s="171" t="s">
        <v>42</v>
      </c>
      <c r="B95" s="136"/>
      <c r="C95" s="136"/>
      <c r="D95" s="136"/>
      <c r="E95" s="136"/>
      <c r="F95" s="136"/>
      <c r="G95" s="136"/>
      <c r="H95" s="136"/>
      <c r="I95" s="137"/>
      <c r="J95" s="22">
        <v>0</v>
      </c>
    </row>
    <row r="96" spans="1:10" ht="12.75" customHeight="1" x14ac:dyDescent="0.25">
      <c r="A96" s="17" t="s">
        <v>8</v>
      </c>
      <c r="B96" s="163" t="s">
        <v>102</v>
      </c>
      <c r="C96" s="136"/>
      <c r="D96" s="136"/>
      <c r="E96" s="136"/>
      <c r="F96" s="136"/>
      <c r="G96" s="136"/>
      <c r="H96" s="136"/>
      <c r="I96" s="137"/>
      <c r="J96" s="18">
        <f>ROUND(I47*J95,2)</f>
        <v>0</v>
      </c>
    </row>
    <row r="97" spans="1:10" ht="12.75" customHeight="1" x14ac:dyDescent="0.25">
      <c r="A97" s="164" t="s">
        <v>42</v>
      </c>
      <c r="B97" s="136"/>
      <c r="C97" s="136"/>
      <c r="D97" s="136"/>
      <c r="E97" s="136"/>
      <c r="F97" s="136"/>
      <c r="G97" s="136"/>
      <c r="H97" s="136"/>
      <c r="I97" s="137"/>
      <c r="J97" s="19">
        <f>SUM(J95:J96)</f>
        <v>0</v>
      </c>
    </row>
    <row r="98" spans="1:10" ht="12.75" customHeight="1" x14ac:dyDescent="0.25">
      <c r="A98" s="165"/>
      <c r="B98" s="136"/>
      <c r="C98" s="136"/>
      <c r="D98" s="136"/>
      <c r="E98" s="136"/>
      <c r="F98" s="136"/>
      <c r="G98" s="136"/>
      <c r="H98" s="136"/>
      <c r="I98" s="136"/>
      <c r="J98" s="137"/>
    </row>
    <row r="99" spans="1:10" ht="15.75" customHeight="1" x14ac:dyDescent="0.25">
      <c r="A99" s="156" t="s">
        <v>103</v>
      </c>
      <c r="B99" s="136"/>
      <c r="C99" s="136"/>
      <c r="D99" s="136"/>
      <c r="E99" s="136"/>
      <c r="F99" s="136"/>
      <c r="G99" s="136"/>
      <c r="H99" s="136"/>
      <c r="I99" s="136"/>
      <c r="J99" s="137"/>
    </row>
    <row r="100" spans="1:10" ht="15.75" customHeight="1" x14ac:dyDescent="0.25">
      <c r="A100" s="5">
        <v>4</v>
      </c>
      <c r="B100" s="161" t="s">
        <v>104</v>
      </c>
      <c r="C100" s="136"/>
      <c r="D100" s="136"/>
      <c r="E100" s="136"/>
      <c r="F100" s="136"/>
      <c r="G100" s="136"/>
      <c r="H100" s="136"/>
      <c r="I100" s="137"/>
      <c r="J100" s="43" t="s">
        <v>39</v>
      </c>
    </row>
    <row r="101" spans="1:10" ht="14.25" customHeight="1" x14ac:dyDescent="0.25">
      <c r="A101" s="4" t="s">
        <v>89</v>
      </c>
      <c r="B101" s="140" t="s">
        <v>90</v>
      </c>
      <c r="C101" s="136"/>
      <c r="D101" s="136"/>
      <c r="E101" s="136"/>
      <c r="F101" s="136"/>
      <c r="G101" s="136"/>
      <c r="H101" s="136"/>
      <c r="I101" s="137"/>
      <c r="J101" s="22">
        <f>J91</f>
        <v>292.97000000000003</v>
      </c>
    </row>
    <row r="102" spans="1:10" ht="14.25" customHeight="1" x14ac:dyDescent="0.25">
      <c r="A102" s="4" t="s">
        <v>105</v>
      </c>
      <c r="B102" s="140" t="s">
        <v>100</v>
      </c>
      <c r="C102" s="136"/>
      <c r="D102" s="136"/>
      <c r="E102" s="136"/>
      <c r="F102" s="136"/>
      <c r="G102" s="136"/>
      <c r="H102" s="136"/>
      <c r="I102" s="137"/>
      <c r="J102" s="22">
        <f>J97</f>
        <v>0</v>
      </c>
    </row>
    <row r="103" spans="1:10" ht="14.25" customHeight="1" x14ac:dyDescent="0.25">
      <c r="A103" s="162" t="s">
        <v>42</v>
      </c>
      <c r="B103" s="136"/>
      <c r="C103" s="136"/>
      <c r="D103" s="136"/>
      <c r="E103" s="136"/>
      <c r="F103" s="136"/>
      <c r="G103" s="136"/>
      <c r="H103" s="136"/>
      <c r="I103" s="137"/>
      <c r="J103" s="19">
        <f>SUM(J101+J102)</f>
        <v>292.97000000000003</v>
      </c>
    </row>
    <row r="104" spans="1:10" ht="12.75" customHeight="1" x14ac:dyDescent="0.25">
      <c r="A104" s="150"/>
      <c r="B104" s="136"/>
      <c r="C104" s="136"/>
      <c r="D104" s="136"/>
      <c r="E104" s="136"/>
      <c r="F104" s="136"/>
      <c r="G104" s="136"/>
      <c r="H104" s="136"/>
      <c r="I104" s="136"/>
      <c r="J104" s="137"/>
    </row>
    <row r="105" spans="1:10" ht="15.75" customHeight="1" x14ac:dyDescent="0.25">
      <c r="A105" s="156" t="s">
        <v>106</v>
      </c>
      <c r="B105" s="136"/>
      <c r="C105" s="136"/>
      <c r="D105" s="136"/>
      <c r="E105" s="136"/>
      <c r="F105" s="136"/>
      <c r="G105" s="136"/>
      <c r="H105" s="136"/>
      <c r="I105" s="136"/>
      <c r="J105" s="137"/>
    </row>
    <row r="106" spans="1:10" ht="15.75" customHeight="1" x14ac:dyDescent="0.25">
      <c r="A106" s="20">
        <v>5</v>
      </c>
      <c r="B106" s="166" t="s">
        <v>107</v>
      </c>
      <c r="C106" s="136"/>
      <c r="D106" s="136"/>
      <c r="E106" s="136"/>
      <c r="F106" s="136"/>
      <c r="G106" s="136"/>
      <c r="H106" s="136"/>
      <c r="I106" s="137"/>
      <c r="J106" s="20" t="s">
        <v>39</v>
      </c>
    </row>
    <row r="107" spans="1:10" ht="12.75" customHeight="1" x14ac:dyDescent="0.25">
      <c r="A107" s="13" t="s">
        <v>6</v>
      </c>
      <c r="B107" s="163" t="s">
        <v>108</v>
      </c>
      <c r="C107" s="136"/>
      <c r="D107" s="136"/>
      <c r="E107" s="136"/>
      <c r="F107" s="136"/>
      <c r="G107" s="136"/>
      <c r="H107" s="136"/>
      <c r="I107" s="137"/>
      <c r="J107" s="22">
        <v>0</v>
      </c>
    </row>
    <row r="108" spans="1:10" ht="12.75" customHeight="1" x14ac:dyDescent="0.25">
      <c r="A108" s="13" t="s">
        <v>8</v>
      </c>
      <c r="B108" s="163"/>
      <c r="C108" s="136"/>
      <c r="D108" s="136"/>
      <c r="E108" s="136"/>
      <c r="F108" s="136"/>
      <c r="G108" s="136"/>
      <c r="H108" s="136"/>
      <c r="I108" s="137"/>
      <c r="J108" s="34"/>
    </row>
    <row r="109" spans="1:10" ht="12.75" customHeight="1" x14ac:dyDescent="0.25">
      <c r="A109" s="13" t="s">
        <v>11</v>
      </c>
      <c r="B109" s="163" t="s">
        <v>109</v>
      </c>
      <c r="C109" s="136"/>
      <c r="D109" s="136"/>
      <c r="E109" s="136"/>
      <c r="F109" s="136"/>
      <c r="G109" s="136"/>
      <c r="H109" s="136"/>
      <c r="I109" s="137"/>
      <c r="J109" s="34">
        <f>INSUMOS!G22</f>
        <v>23.907291666666666</v>
      </c>
    </row>
    <row r="110" spans="1:10" ht="12.75" customHeight="1" x14ac:dyDescent="0.25">
      <c r="A110" s="13" t="s">
        <v>13</v>
      </c>
      <c r="B110" s="163" t="s">
        <v>110</v>
      </c>
      <c r="C110" s="136"/>
      <c r="D110" s="136"/>
      <c r="E110" s="136"/>
      <c r="F110" s="136"/>
      <c r="G110" s="136"/>
      <c r="H110" s="136"/>
      <c r="I110" s="137"/>
      <c r="J110" s="34" t="s">
        <v>111</v>
      </c>
    </row>
    <row r="111" spans="1:10" ht="12.75" customHeight="1" x14ac:dyDescent="0.25">
      <c r="A111" s="164" t="s">
        <v>34</v>
      </c>
      <c r="B111" s="136"/>
      <c r="C111" s="136"/>
      <c r="D111" s="136"/>
      <c r="E111" s="136"/>
      <c r="F111" s="136"/>
      <c r="G111" s="136"/>
      <c r="H111" s="136"/>
      <c r="I111" s="137"/>
      <c r="J111" s="44">
        <f>SUM(J107:J110)</f>
        <v>23.907291666666666</v>
      </c>
    </row>
    <row r="112" spans="1:10" ht="12.75" customHeight="1" x14ac:dyDescent="0.25">
      <c r="A112" s="150"/>
      <c r="B112" s="136"/>
      <c r="C112" s="136"/>
      <c r="D112" s="136"/>
      <c r="E112" s="136"/>
      <c r="F112" s="136"/>
      <c r="G112" s="136"/>
      <c r="H112" s="136"/>
      <c r="I112" s="136"/>
      <c r="J112" s="137"/>
    </row>
    <row r="113" spans="1:10" ht="15.75" customHeight="1" x14ac:dyDescent="0.25">
      <c r="A113" s="156" t="s">
        <v>112</v>
      </c>
      <c r="B113" s="136"/>
      <c r="C113" s="136"/>
      <c r="D113" s="136"/>
      <c r="E113" s="136"/>
      <c r="F113" s="136"/>
      <c r="G113" s="136"/>
      <c r="H113" s="136"/>
      <c r="I113" s="136"/>
      <c r="J113" s="137"/>
    </row>
    <row r="114" spans="1:10" ht="30" customHeight="1" x14ac:dyDescent="0.25">
      <c r="A114" s="20">
        <v>6</v>
      </c>
      <c r="B114" s="166" t="s">
        <v>113</v>
      </c>
      <c r="C114" s="136"/>
      <c r="D114" s="136"/>
      <c r="E114" s="136"/>
      <c r="F114" s="136"/>
      <c r="G114" s="136"/>
      <c r="H114" s="137"/>
      <c r="I114" s="5" t="s">
        <v>47</v>
      </c>
      <c r="J114" s="45" t="s">
        <v>114</v>
      </c>
    </row>
    <row r="115" spans="1:10" ht="12.75" customHeight="1" x14ac:dyDescent="0.25">
      <c r="A115" s="159" t="s">
        <v>115</v>
      </c>
      <c r="B115" s="136"/>
      <c r="C115" s="136"/>
      <c r="D115" s="136"/>
      <c r="E115" s="136"/>
      <c r="F115" s="136"/>
      <c r="G115" s="136"/>
      <c r="H115" s="137"/>
      <c r="I115" s="46" t="s">
        <v>68</v>
      </c>
      <c r="J115" s="47">
        <f>SUM(J26+J67+J77+J103+J111)</f>
        <v>3635.9572916666671</v>
      </c>
    </row>
    <row r="116" spans="1:10" ht="15.75" customHeight="1" x14ac:dyDescent="0.25">
      <c r="A116" s="48" t="s">
        <v>6</v>
      </c>
      <c r="B116" s="172" t="s">
        <v>116</v>
      </c>
      <c r="C116" s="136"/>
      <c r="D116" s="136"/>
      <c r="E116" s="136"/>
      <c r="F116" s="136"/>
      <c r="G116" s="136"/>
      <c r="H116" s="137"/>
      <c r="I116" s="49">
        <v>0.03</v>
      </c>
      <c r="J116" s="22">
        <f>ROUND(I116*J115,2)</f>
        <v>109.08</v>
      </c>
    </row>
    <row r="117" spans="1:10" ht="12.75" customHeight="1" x14ac:dyDescent="0.25">
      <c r="A117" s="159" t="s">
        <v>117</v>
      </c>
      <c r="B117" s="136"/>
      <c r="C117" s="136"/>
      <c r="D117" s="136"/>
      <c r="E117" s="136"/>
      <c r="F117" s="136"/>
      <c r="G117" s="136"/>
      <c r="H117" s="137"/>
      <c r="I117" s="50" t="s">
        <v>68</v>
      </c>
      <c r="J117" s="47">
        <f>SUM(J26+J67+J77+J103+J111+J116)</f>
        <v>3745.037291666667</v>
      </c>
    </row>
    <row r="118" spans="1:10" ht="15.75" customHeight="1" x14ac:dyDescent="0.25">
      <c r="A118" s="48" t="s">
        <v>8</v>
      </c>
      <c r="B118" s="172" t="s">
        <v>118</v>
      </c>
      <c r="C118" s="136"/>
      <c r="D118" s="136"/>
      <c r="E118" s="136"/>
      <c r="F118" s="136"/>
      <c r="G118" s="136"/>
      <c r="H118" s="137"/>
      <c r="I118" s="49">
        <v>6.7900000000000002E-2</v>
      </c>
      <c r="J118" s="22">
        <f>ROUND(I118*J117,2)</f>
        <v>254.29</v>
      </c>
    </row>
    <row r="119" spans="1:10" ht="12.75" customHeight="1" x14ac:dyDescent="0.25">
      <c r="A119" s="159" t="s">
        <v>119</v>
      </c>
      <c r="B119" s="136"/>
      <c r="C119" s="136"/>
      <c r="D119" s="136"/>
      <c r="E119" s="136"/>
      <c r="F119" s="136"/>
      <c r="G119" s="136"/>
      <c r="H119" s="137"/>
      <c r="I119" s="50" t="s">
        <v>68</v>
      </c>
      <c r="J119" s="47">
        <f>SUM(J26+J67+J77+J103+J111+J116+J118)</f>
        <v>3999.327291666667</v>
      </c>
    </row>
    <row r="120" spans="1:10" ht="15" customHeight="1" x14ac:dyDescent="0.25">
      <c r="A120" s="48" t="s">
        <v>11</v>
      </c>
      <c r="B120" s="172" t="s">
        <v>120</v>
      </c>
      <c r="C120" s="136"/>
      <c r="D120" s="136"/>
      <c r="E120" s="136"/>
      <c r="F120" s="136"/>
      <c r="G120" s="136"/>
      <c r="H120" s="137"/>
      <c r="I120" s="14" t="s">
        <v>68</v>
      </c>
      <c r="J120" s="29" t="s">
        <v>68</v>
      </c>
    </row>
    <row r="121" spans="1:10" ht="12.75" customHeight="1" x14ac:dyDescent="0.25">
      <c r="A121" s="13"/>
      <c r="B121" s="163" t="s">
        <v>121</v>
      </c>
      <c r="C121" s="136"/>
      <c r="D121" s="136"/>
      <c r="E121" s="136"/>
      <c r="F121" s="136"/>
      <c r="G121" s="136"/>
      <c r="H121" s="137"/>
      <c r="I121" s="14" t="s">
        <v>68</v>
      </c>
      <c r="J121" s="29" t="s">
        <v>68</v>
      </c>
    </row>
    <row r="122" spans="1:10" ht="12.75" customHeight="1" x14ac:dyDescent="0.25">
      <c r="A122" s="13"/>
      <c r="B122" s="163" t="s">
        <v>122</v>
      </c>
      <c r="C122" s="136"/>
      <c r="D122" s="136"/>
      <c r="E122" s="136"/>
      <c r="F122" s="136"/>
      <c r="G122" s="136"/>
      <c r="H122" s="137"/>
      <c r="I122" s="51">
        <v>7.5999999999999998E-2</v>
      </c>
      <c r="J122" s="22">
        <f t="shared" ref="J122:J123" si="3">ROUND(($J$119/(1-$I$131))*I122,2)</f>
        <v>344.42</v>
      </c>
    </row>
    <row r="123" spans="1:10" ht="12.75" customHeight="1" x14ac:dyDescent="0.25">
      <c r="A123" s="13"/>
      <c r="B123" s="163" t="s">
        <v>123</v>
      </c>
      <c r="C123" s="136"/>
      <c r="D123" s="136"/>
      <c r="E123" s="136"/>
      <c r="F123" s="136"/>
      <c r="G123" s="136"/>
      <c r="H123" s="137"/>
      <c r="I123" s="51">
        <v>1.6500000000000001E-2</v>
      </c>
      <c r="J123" s="22">
        <f t="shared" si="3"/>
        <v>74.77</v>
      </c>
    </row>
    <row r="124" spans="1:10" ht="27" customHeight="1" x14ac:dyDescent="0.25">
      <c r="A124" s="13"/>
      <c r="B124" s="140" t="s">
        <v>124</v>
      </c>
      <c r="C124" s="136"/>
      <c r="D124" s="136"/>
      <c r="E124" s="136"/>
      <c r="F124" s="136"/>
      <c r="G124" s="136"/>
      <c r="H124" s="137"/>
      <c r="I124" s="52" t="s">
        <v>68</v>
      </c>
      <c r="J124" s="29" t="s">
        <v>68</v>
      </c>
    </row>
    <row r="125" spans="1:10" ht="27" customHeight="1" x14ac:dyDescent="0.25">
      <c r="A125" s="13"/>
      <c r="B125" s="140" t="s">
        <v>125</v>
      </c>
      <c r="C125" s="136"/>
      <c r="D125" s="136"/>
      <c r="E125" s="136"/>
      <c r="F125" s="136"/>
      <c r="G125" s="136"/>
      <c r="H125" s="137"/>
      <c r="I125" s="52" t="s">
        <v>68</v>
      </c>
      <c r="J125" s="29" t="s">
        <v>68</v>
      </c>
    </row>
    <row r="126" spans="1:10" ht="12.75" customHeight="1" x14ac:dyDescent="0.25">
      <c r="A126" s="13"/>
      <c r="B126" s="163" t="s">
        <v>126</v>
      </c>
      <c r="C126" s="136"/>
      <c r="D126" s="136"/>
      <c r="E126" s="136"/>
      <c r="F126" s="136"/>
      <c r="G126" s="136"/>
      <c r="H126" s="137"/>
      <c r="I126" s="52" t="s">
        <v>68</v>
      </c>
      <c r="J126" s="29" t="s">
        <v>68</v>
      </c>
    </row>
    <row r="127" spans="1:10" ht="12.75" customHeight="1" x14ac:dyDescent="0.25">
      <c r="A127" s="13"/>
      <c r="B127" s="163" t="s">
        <v>127</v>
      </c>
      <c r="C127" s="136"/>
      <c r="D127" s="136"/>
      <c r="E127" s="136"/>
      <c r="F127" s="136"/>
      <c r="G127" s="136"/>
      <c r="H127" s="137"/>
      <c r="I127" s="52" t="s">
        <v>68</v>
      </c>
      <c r="J127" s="29" t="s">
        <v>68</v>
      </c>
    </row>
    <row r="128" spans="1:10" ht="12.75" customHeight="1" x14ac:dyDescent="0.25">
      <c r="A128" s="13"/>
      <c r="B128" s="163" t="s">
        <v>214</v>
      </c>
      <c r="C128" s="136"/>
      <c r="D128" s="136"/>
      <c r="E128" s="136"/>
      <c r="F128" s="136"/>
      <c r="G128" s="136"/>
      <c r="H128" s="137"/>
      <c r="I128" s="51">
        <v>2.5000000000000001E-2</v>
      </c>
      <c r="J128" s="22">
        <f>ROUND(($J$119/(1-$I$131))*I128,2)</f>
        <v>113.3</v>
      </c>
    </row>
    <row r="129" spans="1:10" ht="12.75" customHeight="1" x14ac:dyDescent="0.25">
      <c r="A129" s="164" t="s">
        <v>42</v>
      </c>
      <c r="B129" s="136"/>
      <c r="C129" s="136"/>
      <c r="D129" s="136"/>
      <c r="E129" s="136"/>
      <c r="F129" s="136"/>
      <c r="G129" s="136"/>
      <c r="H129" s="136"/>
      <c r="I129" s="137"/>
      <c r="J129" s="19">
        <f>SUM(J116+J118+J122+J123+J128)</f>
        <v>895.8599999999999</v>
      </c>
    </row>
    <row r="130" spans="1:10" ht="12.75" customHeight="1" x14ac:dyDescent="0.25">
      <c r="A130" s="165"/>
      <c r="B130" s="136"/>
      <c r="C130" s="136"/>
      <c r="D130" s="136"/>
      <c r="E130" s="136"/>
      <c r="F130" s="136"/>
      <c r="G130" s="136"/>
      <c r="H130" s="136"/>
      <c r="I130" s="136"/>
      <c r="J130" s="137"/>
    </row>
    <row r="131" spans="1:10" ht="14.25" customHeight="1" x14ac:dyDescent="0.25">
      <c r="A131" s="176" t="s">
        <v>128</v>
      </c>
      <c r="B131" s="136"/>
      <c r="C131" s="136"/>
      <c r="D131" s="136"/>
      <c r="E131" s="136"/>
      <c r="F131" s="136"/>
      <c r="G131" s="136"/>
      <c r="H131" s="137"/>
      <c r="I131" s="53">
        <f t="shared" ref="I131:J131" si="4">SUM(I122:I128)</f>
        <v>0.11749999999999999</v>
      </c>
      <c r="J131" s="47">
        <f t="shared" si="4"/>
        <v>532.49</v>
      </c>
    </row>
    <row r="132" spans="1:10" ht="12.75" customHeight="1" x14ac:dyDescent="0.25">
      <c r="A132" s="177" t="s">
        <v>129</v>
      </c>
      <c r="B132" s="178"/>
      <c r="C132" s="179"/>
      <c r="D132" s="184" t="s">
        <v>130</v>
      </c>
      <c r="E132" s="136"/>
      <c r="F132" s="136"/>
      <c r="G132" s="136"/>
      <c r="H132" s="136"/>
      <c r="I132" s="136"/>
      <c r="J132" s="137"/>
    </row>
    <row r="133" spans="1:10" ht="12.75" customHeight="1" x14ac:dyDescent="0.25">
      <c r="A133" s="180"/>
      <c r="B133" s="144"/>
      <c r="C133" s="145"/>
      <c r="D133" s="184" t="s">
        <v>131</v>
      </c>
      <c r="E133" s="136"/>
      <c r="F133" s="136"/>
      <c r="G133" s="136"/>
      <c r="H133" s="136"/>
      <c r="I133" s="136"/>
      <c r="J133" s="137"/>
    </row>
    <row r="134" spans="1:10" ht="12.75" customHeight="1" x14ac:dyDescent="0.25">
      <c r="A134" s="181"/>
      <c r="B134" s="182"/>
      <c r="C134" s="183"/>
      <c r="D134" s="184" t="s">
        <v>132</v>
      </c>
      <c r="E134" s="136"/>
      <c r="F134" s="136"/>
      <c r="G134" s="136"/>
      <c r="H134" s="136"/>
      <c r="I134" s="136"/>
      <c r="J134" s="137"/>
    </row>
    <row r="135" spans="1:10" ht="12.75" customHeight="1" x14ac:dyDescent="0.25">
      <c r="A135" s="165"/>
      <c r="B135" s="136"/>
      <c r="C135" s="136"/>
      <c r="D135" s="136"/>
      <c r="E135" s="136"/>
      <c r="F135" s="136"/>
      <c r="G135" s="136"/>
      <c r="H135" s="136"/>
      <c r="I135" s="136"/>
      <c r="J135" s="137"/>
    </row>
    <row r="136" spans="1:10" ht="45.75" customHeight="1" x14ac:dyDescent="0.25">
      <c r="A136" s="173" t="s">
        <v>133</v>
      </c>
      <c r="B136" s="136"/>
      <c r="C136" s="136"/>
      <c r="D136" s="136"/>
      <c r="E136" s="136"/>
      <c r="F136" s="136"/>
      <c r="G136" s="136"/>
      <c r="H136" s="136"/>
      <c r="I136" s="136"/>
      <c r="J136" s="137"/>
    </row>
    <row r="137" spans="1:10" ht="14.25" customHeight="1" x14ac:dyDescent="0.25">
      <c r="A137" s="174" t="s">
        <v>134</v>
      </c>
      <c r="B137" s="136"/>
      <c r="C137" s="136"/>
      <c r="D137" s="136"/>
      <c r="E137" s="136"/>
      <c r="F137" s="136"/>
      <c r="G137" s="136"/>
      <c r="H137" s="136"/>
      <c r="I137" s="137"/>
      <c r="J137" s="54" t="s">
        <v>39</v>
      </c>
    </row>
    <row r="138" spans="1:10" ht="14.25" customHeight="1" x14ac:dyDescent="0.25">
      <c r="A138" s="55" t="s">
        <v>6</v>
      </c>
      <c r="B138" s="175" t="s">
        <v>135</v>
      </c>
      <c r="C138" s="136"/>
      <c r="D138" s="136"/>
      <c r="E138" s="136"/>
      <c r="F138" s="136"/>
      <c r="G138" s="136"/>
      <c r="H138" s="136"/>
      <c r="I138" s="137"/>
      <c r="J138" s="34">
        <f>J26</f>
        <v>1803.19</v>
      </c>
    </row>
    <row r="139" spans="1:10" ht="14.25" customHeight="1" x14ac:dyDescent="0.25">
      <c r="A139" s="55" t="s">
        <v>8</v>
      </c>
      <c r="B139" s="175" t="s">
        <v>35</v>
      </c>
      <c r="C139" s="136"/>
      <c r="D139" s="136"/>
      <c r="E139" s="136"/>
      <c r="F139" s="136"/>
      <c r="G139" s="136"/>
      <c r="H139" s="136"/>
      <c r="I139" s="137"/>
      <c r="J139" s="34">
        <f>J67</f>
        <v>1390.88</v>
      </c>
    </row>
    <row r="140" spans="1:10" ht="14.25" customHeight="1" x14ac:dyDescent="0.25">
      <c r="A140" s="55" t="s">
        <v>11</v>
      </c>
      <c r="B140" s="175" t="s">
        <v>136</v>
      </c>
      <c r="C140" s="136"/>
      <c r="D140" s="136"/>
      <c r="E140" s="136"/>
      <c r="F140" s="136"/>
      <c r="G140" s="136"/>
      <c r="H140" s="136"/>
      <c r="I140" s="137"/>
      <c r="J140" s="34">
        <f>J77</f>
        <v>125.01</v>
      </c>
    </row>
    <row r="141" spans="1:10" ht="14.25" customHeight="1" x14ac:dyDescent="0.25">
      <c r="A141" s="55" t="s">
        <v>13</v>
      </c>
      <c r="B141" s="175" t="s">
        <v>137</v>
      </c>
      <c r="C141" s="136"/>
      <c r="D141" s="136"/>
      <c r="E141" s="136"/>
      <c r="F141" s="136"/>
      <c r="G141" s="136"/>
      <c r="H141" s="136"/>
      <c r="I141" s="137"/>
      <c r="J141" s="34">
        <f>J103</f>
        <v>292.97000000000003</v>
      </c>
    </row>
    <row r="142" spans="1:10" ht="14.25" customHeight="1" x14ac:dyDescent="0.25">
      <c r="A142" s="55" t="s">
        <v>55</v>
      </c>
      <c r="B142" s="175" t="s">
        <v>138</v>
      </c>
      <c r="C142" s="136"/>
      <c r="D142" s="136"/>
      <c r="E142" s="136"/>
      <c r="F142" s="136"/>
      <c r="G142" s="136"/>
      <c r="H142" s="136"/>
      <c r="I142" s="137"/>
      <c r="J142" s="34">
        <f>J111</f>
        <v>23.907291666666666</v>
      </c>
    </row>
    <row r="143" spans="1:10" ht="14.25" customHeight="1" x14ac:dyDescent="0.25">
      <c r="A143" s="194" t="s">
        <v>139</v>
      </c>
      <c r="B143" s="136"/>
      <c r="C143" s="136"/>
      <c r="D143" s="136"/>
      <c r="E143" s="136"/>
      <c r="F143" s="136"/>
      <c r="G143" s="136"/>
      <c r="H143" s="136"/>
      <c r="I143" s="137"/>
      <c r="J143" s="44">
        <f>SUM(J138:J142)</f>
        <v>3635.9572916666671</v>
      </c>
    </row>
    <row r="144" spans="1:10" ht="14.25" customHeight="1" x14ac:dyDescent="0.25">
      <c r="A144" s="55" t="s">
        <v>57</v>
      </c>
      <c r="B144" s="175" t="s">
        <v>140</v>
      </c>
      <c r="C144" s="136"/>
      <c r="D144" s="136"/>
      <c r="E144" s="136"/>
      <c r="F144" s="136"/>
      <c r="G144" s="136"/>
      <c r="H144" s="136"/>
      <c r="I144" s="137"/>
      <c r="J144" s="34">
        <f>J129</f>
        <v>895.8599999999999</v>
      </c>
    </row>
    <row r="145" spans="1:10" ht="14.25" customHeight="1" x14ac:dyDescent="0.25">
      <c r="A145" s="194" t="s">
        <v>141</v>
      </c>
      <c r="B145" s="136"/>
      <c r="C145" s="136"/>
      <c r="D145" s="136"/>
      <c r="E145" s="136"/>
      <c r="F145" s="136"/>
      <c r="G145" s="136"/>
      <c r="H145" s="136"/>
      <c r="I145" s="137"/>
      <c r="J145" s="44">
        <f>SUM(J143:J144)</f>
        <v>4531.8172916666672</v>
      </c>
    </row>
    <row r="146" spans="1:10" ht="12.75" customHeight="1" x14ac:dyDescent="0.25">
      <c r="A146" s="195"/>
      <c r="B146" s="136"/>
      <c r="C146" s="136"/>
      <c r="D146" s="136"/>
      <c r="E146" s="136"/>
      <c r="F146" s="136"/>
      <c r="G146" s="136"/>
      <c r="H146" s="136"/>
      <c r="I146" s="136"/>
      <c r="J146" s="137"/>
    </row>
    <row r="147" spans="1:10" ht="27" customHeight="1" x14ac:dyDescent="0.25">
      <c r="A147" s="140" t="s">
        <v>16</v>
      </c>
      <c r="B147" s="136"/>
      <c r="C147" s="136"/>
      <c r="D147" s="136"/>
      <c r="E147" s="136"/>
      <c r="F147" s="136"/>
      <c r="G147" s="136"/>
      <c r="H147" s="136"/>
      <c r="I147" s="136"/>
      <c r="J147" s="137"/>
    </row>
    <row r="148" spans="1:10" ht="12.75" customHeight="1" x14ac:dyDescent="0.25">
      <c r="A148" s="185" t="s">
        <v>17</v>
      </c>
      <c r="B148" s="136"/>
      <c r="C148" s="136"/>
      <c r="D148" s="136"/>
      <c r="E148" s="136"/>
      <c r="F148" s="137"/>
      <c r="G148" s="185" t="s">
        <v>18</v>
      </c>
      <c r="H148" s="136"/>
      <c r="I148" s="136"/>
      <c r="J148" s="137"/>
    </row>
    <row r="149" spans="1:10" ht="12.75" customHeight="1" thickBot="1" x14ac:dyDescent="0.3">
      <c r="A149" s="186" t="s">
        <v>211</v>
      </c>
      <c r="B149" s="178"/>
      <c r="C149" s="178"/>
      <c r="D149" s="178"/>
      <c r="E149" s="178"/>
      <c r="F149" s="179"/>
      <c r="G149" s="187">
        <v>2</v>
      </c>
      <c r="H149" s="178"/>
      <c r="I149" s="178"/>
      <c r="J149" s="179"/>
    </row>
    <row r="150" spans="1:10" ht="12.75" customHeight="1" x14ac:dyDescent="0.25">
      <c r="A150" s="188" t="s">
        <v>174</v>
      </c>
      <c r="B150" s="189"/>
      <c r="C150" s="189"/>
      <c r="D150" s="189"/>
      <c r="E150" s="189"/>
      <c r="F150" s="189"/>
      <c r="G150" s="189"/>
      <c r="H150" s="189"/>
      <c r="I150" s="189"/>
      <c r="J150" s="190"/>
    </row>
    <row r="151" spans="1:10" ht="12.75" customHeight="1" x14ac:dyDescent="0.25">
      <c r="A151" s="191"/>
      <c r="B151" s="192"/>
      <c r="C151" s="192"/>
      <c r="D151" s="192"/>
      <c r="E151" s="192"/>
      <c r="F151" s="192"/>
      <c r="G151" s="192"/>
      <c r="H151" s="192"/>
      <c r="I151" s="192"/>
      <c r="J151" s="193"/>
    </row>
    <row r="152" spans="1:10" ht="12.75" customHeight="1" x14ac:dyDescent="0.25">
      <c r="A152" s="202" t="s">
        <v>142</v>
      </c>
      <c r="B152" s="203"/>
      <c r="C152" s="203"/>
      <c r="D152" s="203"/>
      <c r="E152" s="203"/>
      <c r="F152" s="203"/>
      <c r="G152" s="203"/>
      <c r="H152" s="203"/>
      <c r="I152" s="203"/>
      <c r="J152" s="204"/>
    </row>
    <row r="153" spans="1:10" ht="53.25" customHeight="1" x14ac:dyDescent="0.25">
      <c r="A153" s="56"/>
      <c r="B153" s="205" t="s">
        <v>143</v>
      </c>
      <c r="C153" s="197"/>
      <c r="D153" s="197"/>
      <c r="E153" s="198"/>
      <c r="F153" s="57" t="s">
        <v>144</v>
      </c>
      <c r="G153" s="57" t="s">
        <v>145</v>
      </c>
      <c r="H153" s="57" t="s">
        <v>146</v>
      </c>
      <c r="I153" s="57" t="s">
        <v>147</v>
      </c>
      <c r="J153" s="58" t="s">
        <v>148</v>
      </c>
    </row>
    <row r="154" spans="1:10" ht="12.75" customHeight="1" x14ac:dyDescent="0.25">
      <c r="A154" s="59" t="s">
        <v>149</v>
      </c>
      <c r="B154" s="206" t="s">
        <v>211</v>
      </c>
      <c r="C154" s="197"/>
      <c r="D154" s="197"/>
      <c r="E154" s="198"/>
      <c r="F154" s="60">
        <f>J145</f>
        <v>4531.8172916666672</v>
      </c>
      <c r="G154" s="68">
        <v>1</v>
      </c>
      <c r="H154" s="60">
        <f>F154*G154</f>
        <v>4531.8172916666672</v>
      </c>
      <c r="I154" s="68">
        <v>2</v>
      </c>
      <c r="J154" s="62">
        <f>PRODUCT(H154:I154)</f>
        <v>9063.6345833333344</v>
      </c>
    </row>
    <row r="155" spans="1:10" ht="12.75" customHeight="1" thickBot="1" x14ac:dyDescent="0.3">
      <c r="A155" s="207" t="s">
        <v>150</v>
      </c>
      <c r="B155" s="144"/>
      <c r="C155" s="144"/>
      <c r="D155" s="144"/>
      <c r="E155" s="144"/>
      <c r="F155" s="144"/>
      <c r="G155" s="144"/>
      <c r="H155" s="208"/>
      <c r="I155" s="3"/>
      <c r="J155" s="63">
        <f>SUM(J154)</f>
        <v>9063.6345833333344</v>
      </c>
    </row>
    <row r="156" spans="1:10" ht="12.75" customHeight="1" x14ac:dyDescent="0.25">
      <c r="A156" s="209"/>
      <c r="B156" s="203"/>
      <c r="C156" s="203"/>
      <c r="D156" s="203"/>
      <c r="E156" s="203"/>
      <c r="F156" s="203"/>
      <c r="G156" s="203"/>
      <c r="H156" s="203"/>
      <c r="I156" s="203"/>
      <c r="J156" s="204"/>
    </row>
    <row r="157" spans="1:10" ht="12.75" customHeight="1" x14ac:dyDescent="0.25">
      <c r="A157" s="202" t="s">
        <v>151</v>
      </c>
      <c r="B157" s="203"/>
      <c r="C157" s="203"/>
      <c r="D157" s="203"/>
      <c r="E157" s="203"/>
      <c r="F157" s="203"/>
      <c r="G157" s="203"/>
      <c r="H157" s="203"/>
      <c r="I157" s="203"/>
      <c r="J157" s="204"/>
    </row>
    <row r="158" spans="1:10" ht="12.75" customHeight="1" x14ac:dyDescent="0.25">
      <c r="A158" s="59" t="s">
        <v>6</v>
      </c>
      <c r="B158" s="196" t="s">
        <v>152</v>
      </c>
      <c r="C158" s="197"/>
      <c r="D158" s="197"/>
      <c r="E158" s="197"/>
      <c r="F158" s="197"/>
      <c r="G158" s="197"/>
      <c r="H158" s="197"/>
      <c r="I158" s="198"/>
      <c r="J158" s="64">
        <f>J155</f>
        <v>9063.6345833333344</v>
      </c>
    </row>
    <row r="159" spans="1:10" ht="12.75" customHeight="1" x14ac:dyDescent="0.25">
      <c r="A159" s="59" t="s">
        <v>8</v>
      </c>
      <c r="B159" s="196" t="s">
        <v>153</v>
      </c>
      <c r="C159" s="197"/>
      <c r="D159" s="197"/>
      <c r="E159" s="197"/>
      <c r="F159" s="197"/>
      <c r="G159" s="197"/>
      <c r="H159" s="197"/>
      <c r="I159" s="198"/>
      <c r="J159" s="65">
        <v>24</v>
      </c>
    </row>
    <row r="160" spans="1:10" ht="12.75" customHeight="1" thickBot="1" x14ac:dyDescent="0.3">
      <c r="A160" s="66" t="s">
        <v>11</v>
      </c>
      <c r="B160" s="199" t="s">
        <v>154</v>
      </c>
      <c r="C160" s="200"/>
      <c r="D160" s="200"/>
      <c r="E160" s="200"/>
      <c r="F160" s="200"/>
      <c r="G160" s="200"/>
      <c r="H160" s="200"/>
      <c r="I160" s="201"/>
      <c r="J160" s="67">
        <f>J158*J159</f>
        <v>217527.23000000004</v>
      </c>
    </row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72">
    <mergeCell ref="B158:I158"/>
    <mergeCell ref="B159:I159"/>
    <mergeCell ref="B160:I160"/>
    <mergeCell ref="A152:J152"/>
    <mergeCell ref="B153:E153"/>
    <mergeCell ref="B154:E154"/>
    <mergeCell ref="A155:H155"/>
    <mergeCell ref="A156:J156"/>
    <mergeCell ref="A157:J157"/>
    <mergeCell ref="A147:J147"/>
    <mergeCell ref="A148:F148"/>
    <mergeCell ref="G148:J148"/>
    <mergeCell ref="A149:F149"/>
    <mergeCell ref="G149:J149"/>
    <mergeCell ref="A150:J151"/>
    <mergeCell ref="B141:I141"/>
    <mergeCell ref="B142:I142"/>
    <mergeCell ref="A143:I143"/>
    <mergeCell ref="B144:I144"/>
    <mergeCell ref="A145:I145"/>
    <mergeCell ref="A146:J146"/>
    <mergeCell ref="A135:J135"/>
    <mergeCell ref="A136:J136"/>
    <mergeCell ref="A137:I137"/>
    <mergeCell ref="B138:I138"/>
    <mergeCell ref="B139:I139"/>
    <mergeCell ref="B140:I140"/>
    <mergeCell ref="A130:J130"/>
    <mergeCell ref="A131:H131"/>
    <mergeCell ref="A132:C134"/>
    <mergeCell ref="D132:J132"/>
    <mergeCell ref="D133:J133"/>
    <mergeCell ref="D134:J134"/>
    <mergeCell ref="B124:H124"/>
    <mergeCell ref="B125:H125"/>
    <mergeCell ref="B126:H126"/>
    <mergeCell ref="B127:H127"/>
    <mergeCell ref="B128:H128"/>
    <mergeCell ref="A129:I129"/>
    <mergeCell ref="B118:H118"/>
    <mergeCell ref="A119:H119"/>
    <mergeCell ref="B120:H120"/>
    <mergeCell ref="B121:H121"/>
    <mergeCell ref="B122:H122"/>
    <mergeCell ref="B123:H123"/>
    <mergeCell ref="A112:J112"/>
    <mergeCell ref="A113:J113"/>
    <mergeCell ref="B114:H114"/>
    <mergeCell ref="A115:H115"/>
    <mergeCell ref="B116:H116"/>
    <mergeCell ref="A117:H117"/>
    <mergeCell ref="B106:I106"/>
    <mergeCell ref="B107:I107"/>
    <mergeCell ref="B108:I108"/>
    <mergeCell ref="B109:I109"/>
    <mergeCell ref="B110:I110"/>
    <mergeCell ref="A111:I111"/>
    <mergeCell ref="B100:I100"/>
    <mergeCell ref="B101:I101"/>
    <mergeCell ref="B102:I102"/>
    <mergeCell ref="A103:I103"/>
    <mergeCell ref="A104:J104"/>
    <mergeCell ref="A105:J105"/>
    <mergeCell ref="B94:I94"/>
    <mergeCell ref="A95:I95"/>
    <mergeCell ref="B96:I96"/>
    <mergeCell ref="A97:I97"/>
    <mergeCell ref="A98:J98"/>
    <mergeCell ref="A99:J99"/>
    <mergeCell ref="B88:I88"/>
    <mergeCell ref="A89:I89"/>
    <mergeCell ref="B90:I90"/>
    <mergeCell ref="A91:I91"/>
    <mergeCell ref="A92:J92"/>
    <mergeCell ref="B93:I93"/>
    <mergeCell ref="B82:I82"/>
    <mergeCell ref="B83:H83"/>
    <mergeCell ref="B84:I84"/>
    <mergeCell ref="B85:I85"/>
    <mergeCell ref="B86:I86"/>
    <mergeCell ref="B87:I87"/>
    <mergeCell ref="B76:H76"/>
    <mergeCell ref="A77:I77"/>
    <mergeCell ref="A78:J78"/>
    <mergeCell ref="A79:J79"/>
    <mergeCell ref="A80:I80"/>
    <mergeCell ref="A81:J81"/>
    <mergeCell ref="B70:I70"/>
    <mergeCell ref="B71:I71"/>
    <mergeCell ref="B72:I72"/>
    <mergeCell ref="B73:H73"/>
    <mergeCell ref="B74:I74"/>
    <mergeCell ref="B75:I75"/>
    <mergeCell ref="C64:I64"/>
    <mergeCell ref="C65:I65"/>
    <mergeCell ref="C66:I66"/>
    <mergeCell ref="A67:I67"/>
    <mergeCell ref="A68:J68"/>
    <mergeCell ref="A69:J69"/>
    <mergeCell ref="B58:I58"/>
    <mergeCell ref="B59:I59"/>
    <mergeCell ref="A60:I60"/>
    <mergeCell ref="A61:J61"/>
    <mergeCell ref="A62:J62"/>
    <mergeCell ref="B63:I63"/>
    <mergeCell ref="B52:H52"/>
    <mergeCell ref="B53:H53"/>
    <mergeCell ref="B54:H54"/>
    <mergeCell ref="B55:I55"/>
    <mergeCell ref="B56:H56"/>
    <mergeCell ref="B57:H57"/>
    <mergeCell ref="B46:H46"/>
    <mergeCell ref="A47:H47"/>
    <mergeCell ref="A48:J48"/>
    <mergeCell ref="A49:J49"/>
    <mergeCell ref="B50:I50"/>
    <mergeCell ref="B51:I51"/>
    <mergeCell ref="B40:H40"/>
    <mergeCell ref="B41:D41"/>
    <mergeCell ref="B42:H42"/>
    <mergeCell ref="B43:H43"/>
    <mergeCell ref="B44:H44"/>
    <mergeCell ref="B45:H45"/>
    <mergeCell ref="B34:I34"/>
    <mergeCell ref="A35:I35"/>
    <mergeCell ref="A36:J36"/>
    <mergeCell ref="A37:J37"/>
    <mergeCell ref="B38:H38"/>
    <mergeCell ref="B39:H39"/>
    <mergeCell ref="A28:J28"/>
    <mergeCell ref="A29:J29"/>
    <mergeCell ref="B30:I30"/>
    <mergeCell ref="B31:H31"/>
    <mergeCell ref="B32:H32"/>
    <mergeCell ref="A33:I33"/>
    <mergeCell ref="B23:G23"/>
    <mergeCell ref="H23:I23"/>
    <mergeCell ref="B24:I24"/>
    <mergeCell ref="B25:H25"/>
    <mergeCell ref="A26:I26"/>
    <mergeCell ref="A27:J27"/>
    <mergeCell ref="B20:G20"/>
    <mergeCell ref="H20:J20"/>
    <mergeCell ref="A21:J21"/>
    <mergeCell ref="A22:J22"/>
    <mergeCell ref="A15:J15"/>
    <mergeCell ref="B16:G16"/>
    <mergeCell ref="H16:J16"/>
    <mergeCell ref="B17:G17"/>
    <mergeCell ref="H17:J17"/>
    <mergeCell ref="B18:G18"/>
    <mergeCell ref="H18:J18"/>
    <mergeCell ref="A11:J11"/>
    <mergeCell ref="A12:J14"/>
    <mergeCell ref="A5:J5"/>
    <mergeCell ref="A6:J6"/>
    <mergeCell ref="B7:G7"/>
    <mergeCell ref="H7:J7"/>
    <mergeCell ref="B8:G8"/>
    <mergeCell ref="H8:J8"/>
    <mergeCell ref="B19:G19"/>
    <mergeCell ref="H19:J19"/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</mergeCells>
  <pageMargins left="0.511811024" right="0.511811024" top="0.78740157499999996" bottom="0.78740157499999996" header="0.31496062000000002" footer="0.31496062000000002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showGridLines="0" workbookViewId="0">
      <selection activeCell="L12" sqref="L12"/>
    </sheetView>
  </sheetViews>
  <sheetFormatPr defaultColWidth="14.44140625" defaultRowHeight="15" customHeight="1" x14ac:dyDescent="0.25"/>
  <cols>
    <col min="1" max="1" width="12.5546875" customWidth="1"/>
    <col min="2" max="4" width="11" customWidth="1"/>
    <col min="5" max="5" width="16" customWidth="1"/>
    <col min="6" max="6" width="13.33203125" customWidth="1"/>
    <col min="7" max="7" width="12.33203125" customWidth="1"/>
    <col min="8" max="8" width="14.33203125" customWidth="1"/>
    <col min="9" max="9" width="12.44140625" customWidth="1"/>
    <col min="10" max="10" width="20.6640625" customWidth="1"/>
    <col min="11" max="26" width="8" customWidth="1"/>
  </cols>
  <sheetData>
    <row r="1" spans="1:10" ht="24" customHeight="1" x14ac:dyDescent="0.25">
      <c r="A1" s="132" t="s">
        <v>0</v>
      </c>
      <c r="B1" s="133"/>
      <c r="C1" s="133"/>
      <c r="D1" s="133"/>
      <c r="E1" s="133"/>
      <c r="F1" s="133"/>
      <c r="G1" s="133"/>
      <c r="H1" s="133"/>
      <c r="I1" s="133"/>
      <c r="J1" s="134"/>
    </row>
    <row r="2" spans="1:10" ht="48" customHeight="1" x14ac:dyDescent="0.25">
      <c r="A2" s="135" t="s">
        <v>216</v>
      </c>
      <c r="B2" s="136"/>
      <c r="C2" s="136"/>
      <c r="D2" s="136"/>
      <c r="E2" s="136"/>
      <c r="F2" s="136"/>
      <c r="G2" s="136"/>
      <c r="H2" s="136"/>
      <c r="I2" s="136"/>
      <c r="J2" s="137"/>
    </row>
    <row r="3" spans="1:10" ht="12.75" customHeight="1" x14ac:dyDescent="0.25">
      <c r="A3" s="138" t="s">
        <v>1</v>
      </c>
      <c r="B3" s="136"/>
      <c r="C3" s="136"/>
      <c r="D3" s="136"/>
      <c r="E3" s="136"/>
      <c r="F3" s="136"/>
      <c r="G3" s="137"/>
      <c r="H3" s="139" t="s">
        <v>2</v>
      </c>
      <c r="I3" s="136"/>
      <c r="J3" s="137"/>
    </row>
    <row r="4" spans="1:10" ht="12.75" customHeight="1" x14ac:dyDescent="0.25">
      <c r="A4" s="138" t="s">
        <v>3</v>
      </c>
      <c r="B4" s="136"/>
      <c r="C4" s="136"/>
      <c r="D4" s="136"/>
      <c r="E4" s="136"/>
      <c r="F4" s="136"/>
      <c r="G4" s="137"/>
      <c r="H4" s="139"/>
      <c r="I4" s="136"/>
      <c r="J4" s="137"/>
    </row>
    <row r="5" spans="1:10" ht="12.75" customHeight="1" x14ac:dyDescent="0.25">
      <c r="A5" s="138" t="s">
        <v>4</v>
      </c>
      <c r="B5" s="136"/>
      <c r="C5" s="136"/>
      <c r="D5" s="136"/>
      <c r="E5" s="136"/>
      <c r="F5" s="136"/>
      <c r="G5" s="136"/>
      <c r="H5" s="136"/>
      <c r="I5" s="136"/>
      <c r="J5" s="137"/>
    </row>
    <row r="6" spans="1:10" ht="13.5" customHeight="1" x14ac:dyDescent="0.25">
      <c r="A6" s="147" t="s">
        <v>5</v>
      </c>
      <c r="B6" s="136"/>
      <c r="C6" s="136"/>
      <c r="D6" s="136"/>
      <c r="E6" s="136"/>
      <c r="F6" s="136"/>
      <c r="G6" s="136"/>
      <c r="H6" s="136"/>
      <c r="I6" s="136"/>
      <c r="J6" s="137"/>
    </row>
    <row r="7" spans="1:10" ht="12.75" customHeight="1" x14ac:dyDescent="0.25">
      <c r="A7" s="1" t="s">
        <v>6</v>
      </c>
      <c r="B7" s="140" t="s">
        <v>7</v>
      </c>
      <c r="C7" s="136"/>
      <c r="D7" s="136"/>
      <c r="E7" s="136"/>
      <c r="F7" s="136"/>
      <c r="G7" s="137"/>
      <c r="H7" s="141"/>
      <c r="I7" s="136"/>
      <c r="J7" s="137"/>
    </row>
    <row r="8" spans="1:10" ht="12.75" customHeight="1" x14ac:dyDescent="0.25">
      <c r="A8" s="1" t="s">
        <v>8</v>
      </c>
      <c r="B8" s="140" t="s">
        <v>9</v>
      </c>
      <c r="C8" s="136"/>
      <c r="D8" s="136"/>
      <c r="E8" s="136"/>
      <c r="F8" s="136"/>
      <c r="G8" s="137"/>
      <c r="H8" s="141" t="s">
        <v>10</v>
      </c>
      <c r="I8" s="136"/>
      <c r="J8" s="137"/>
    </row>
    <row r="9" spans="1:10" ht="12.75" customHeight="1" x14ac:dyDescent="0.25">
      <c r="A9" s="1" t="s">
        <v>11</v>
      </c>
      <c r="B9" s="140" t="s">
        <v>12</v>
      </c>
      <c r="C9" s="136"/>
      <c r="D9" s="136"/>
      <c r="E9" s="136"/>
      <c r="F9" s="136"/>
      <c r="G9" s="137"/>
      <c r="H9" s="141" t="s">
        <v>176</v>
      </c>
      <c r="I9" s="136"/>
      <c r="J9" s="137"/>
    </row>
    <row r="10" spans="1:10" ht="12.75" customHeight="1" x14ac:dyDescent="0.25">
      <c r="A10" s="1" t="s">
        <v>13</v>
      </c>
      <c r="B10" s="140" t="s">
        <v>14</v>
      </c>
      <c r="C10" s="136"/>
      <c r="D10" s="136"/>
      <c r="E10" s="136"/>
      <c r="F10" s="136"/>
      <c r="G10" s="137"/>
      <c r="H10" s="139">
        <v>24</v>
      </c>
      <c r="I10" s="136"/>
      <c r="J10" s="137"/>
    </row>
    <row r="11" spans="1:10" ht="15.75" customHeight="1" x14ac:dyDescent="0.25">
      <c r="A11" s="142" t="s">
        <v>19</v>
      </c>
      <c r="B11" s="136"/>
      <c r="C11" s="136"/>
      <c r="D11" s="136"/>
      <c r="E11" s="136"/>
      <c r="F11" s="136"/>
      <c r="G11" s="136"/>
      <c r="H11" s="136"/>
      <c r="I11" s="136"/>
      <c r="J11" s="137"/>
    </row>
    <row r="12" spans="1:10" ht="12.75" customHeight="1" x14ac:dyDescent="0.25">
      <c r="A12" s="143" t="s">
        <v>155</v>
      </c>
      <c r="B12" s="144"/>
      <c r="C12" s="144"/>
      <c r="D12" s="144"/>
      <c r="E12" s="144"/>
      <c r="F12" s="144"/>
      <c r="G12" s="144"/>
      <c r="H12" s="144"/>
      <c r="I12" s="144"/>
      <c r="J12" s="145"/>
    </row>
    <row r="13" spans="1:10" ht="48.75" customHeight="1" x14ac:dyDescent="0.25">
      <c r="A13" s="146"/>
      <c r="B13" s="144"/>
      <c r="C13" s="144"/>
      <c r="D13" s="144"/>
      <c r="E13" s="144"/>
      <c r="F13" s="144"/>
      <c r="G13" s="144"/>
      <c r="H13" s="144"/>
      <c r="I13" s="144"/>
      <c r="J13" s="145"/>
    </row>
    <row r="14" spans="1:10" ht="12.75" customHeight="1" x14ac:dyDescent="0.25">
      <c r="A14" s="146"/>
      <c r="B14" s="144"/>
      <c r="C14" s="144"/>
      <c r="D14" s="144"/>
      <c r="E14" s="144"/>
      <c r="F14" s="144"/>
      <c r="G14" s="144"/>
      <c r="H14" s="144"/>
      <c r="I14" s="144"/>
      <c r="J14" s="145"/>
    </row>
    <row r="15" spans="1:10" ht="15.75" customHeight="1" x14ac:dyDescent="0.25">
      <c r="A15" s="152" t="s">
        <v>21</v>
      </c>
      <c r="B15" s="153"/>
      <c r="C15" s="153"/>
      <c r="D15" s="153"/>
      <c r="E15" s="153"/>
      <c r="F15" s="153"/>
      <c r="G15" s="153"/>
      <c r="H15" s="153"/>
      <c r="I15" s="153"/>
      <c r="J15" s="154"/>
    </row>
    <row r="16" spans="1:10" ht="15.75" customHeight="1" x14ac:dyDescent="0.25">
      <c r="A16" s="4">
        <v>1</v>
      </c>
      <c r="B16" s="140" t="s">
        <v>22</v>
      </c>
      <c r="C16" s="136"/>
      <c r="D16" s="136"/>
      <c r="E16" s="136"/>
      <c r="F16" s="136"/>
      <c r="G16" s="137"/>
      <c r="H16" s="148" t="s">
        <v>15</v>
      </c>
      <c r="I16" s="136"/>
      <c r="J16" s="137"/>
    </row>
    <row r="17" spans="1:26" ht="15.75" customHeight="1" x14ac:dyDescent="0.25">
      <c r="A17" s="4">
        <v>2</v>
      </c>
      <c r="B17" s="140" t="s">
        <v>23</v>
      </c>
      <c r="C17" s="136"/>
      <c r="D17" s="136"/>
      <c r="E17" s="136"/>
      <c r="F17" s="136"/>
      <c r="G17" s="137"/>
      <c r="H17" s="148" t="s">
        <v>24</v>
      </c>
      <c r="I17" s="136"/>
      <c r="J17" s="137"/>
    </row>
    <row r="18" spans="1:26" ht="15.75" customHeight="1" x14ac:dyDescent="0.25">
      <c r="A18" s="4">
        <v>3</v>
      </c>
      <c r="B18" s="140" t="s">
        <v>25</v>
      </c>
      <c r="C18" s="136"/>
      <c r="D18" s="136"/>
      <c r="E18" s="136"/>
      <c r="F18" s="136"/>
      <c r="G18" s="137"/>
      <c r="H18" s="155">
        <v>5104.08</v>
      </c>
      <c r="I18" s="136"/>
      <c r="J18" s="137"/>
    </row>
    <row r="19" spans="1:26" ht="15.75" customHeight="1" x14ac:dyDescent="0.25">
      <c r="A19" s="4">
        <v>4</v>
      </c>
      <c r="B19" s="140" t="s">
        <v>26</v>
      </c>
      <c r="C19" s="136"/>
      <c r="D19" s="136"/>
      <c r="E19" s="136"/>
      <c r="F19" s="136"/>
      <c r="G19" s="137"/>
      <c r="H19" s="148" t="s">
        <v>15</v>
      </c>
      <c r="I19" s="136"/>
      <c r="J19" s="137"/>
    </row>
    <row r="20" spans="1:26" ht="15.75" customHeight="1" x14ac:dyDescent="0.25">
      <c r="A20" s="4">
        <v>5</v>
      </c>
      <c r="B20" s="140" t="s">
        <v>27</v>
      </c>
      <c r="C20" s="136"/>
      <c r="D20" s="136"/>
      <c r="E20" s="136"/>
      <c r="F20" s="136"/>
      <c r="G20" s="137"/>
      <c r="H20" s="149">
        <v>44287</v>
      </c>
      <c r="I20" s="136"/>
      <c r="J20" s="137"/>
    </row>
    <row r="21" spans="1:26" ht="12.75" customHeight="1" x14ac:dyDescent="0.25">
      <c r="A21" s="150"/>
      <c r="B21" s="136"/>
      <c r="C21" s="136"/>
      <c r="D21" s="136"/>
      <c r="E21" s="136"/>
      <c r="F21" s="136"/>
      <c r="G21" s="136"/>
      <c r="H21" s="136"/>
      <c r="I21" s="136"/>
      <c r="J21" s="137"/>
    </row>
    <row r="22" spans="1:26" ht="20.25" customHeight="1" x14ac:dyDescent="0.25">
      <c r="A22" s="151" t="s">
        <v>28</v>
      </c>
      <c r="B22" s="136"/>
      <c r="C22" s="136"/>
      <c r="D22" s="136"/>
      <c r="E22" s="136"/>
      <c r="F22" s="136"/>
      <c r="G22" s="136"/>
      <c r="H22" s="136"/>
      <c r="I22" s="136"/>
      <c r="J22" s="137"/>
    </row>
    <row r="23" spans="1:26" ht="30" customHeight="1" x14ac:dyDescent="0.25">
      <c r="A23" s="5">
        <v>1</v>
      </c>
      <c r="B23" s="161" t="s">
        <v>29</v>
      </c>
      <c r="C23" s="136"/>
      <c r="D23" s="136"/>
      <c r="E23" s="136"/>
      <c r="F23" s="136"/>
      <c r="G23" s="137"/>
      <c r="H23" s="161" t="s">
        <v>30</v>
      </c>
      <c r="I23" s="137"/>
      <c r="J23" s="5" t="s">
        <v>31</v>
      </c>
    </row>
    <row r="24" spans="1:26" ht="14.25" customHeight="1" x14ac:dyDescent="0.25">
      <c r="A24" s="4" t="s">
        <v>6</v>
      </c>
      <c r="B24" s="140" t="s">
        <v>156</v>
      </c>
      <c r="C24" s="136"/>
      <c r="D24" s="136"/>
      <c r="E24" s="136"/>
      <c r="F24" s="136"/>
      <c r="G24" s="136"/>
      <c r="H24" s="136"/>
      <c r="I24" s="137"/>
      <c r="J24" s="6">
        <f>ROUND((H18/220)*200,2)</f>
        <v>4640.07</v>
      </c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4.25" customHeight="1" x14ac:dyDescent="0.25">
      <c r="A25" s="4" t="s">
        <v>8</v>
      </c>
      <c r="B25" s="140" t="s">
        <v>33</v>
      </c>
      <c r="C25" s="136"/>
      <c r="D25" s="136"/>
      <c r="E25" s="136"/>
      <c r="F25" s="136"/>
      <c r="G25" s="136"/>
      <c r="H25" s="137"/>
      <c r="I25" s="8"/>
      <c r="J25" s="9">
        <f>ROUND(I25*H18,2)</f>
        <v>0</v>
      </c>
    </row>
    <row r="26" spans="1:26" ht="15.75" customHeight="1" x14ac:dyDescent="0.25">
      <c r="A26" s="162" t="s">
        <v>34</v>
      </c>
      <c r="B26" s="136"/>
      <c r="C26" s="136"/>
      <c r="D26" s="136"/>
      <c r="E26" s="136"/>
      <c r="F26" s="136"/>
      <c r="G26" s="136"/>
      <c r="H26" s="136"/>
      <c r="I26" s="137"/>
      <c r="J26" s="10">
        <f>SUM(J24:J25)</f>
        <v>4640.07</v>
      </c>
    </row>
    <row r="27" spans="1:26" ht="12.75" customHeight="1" x14ac:dyDescent="0.25">
      <c r="A27" s="150"/>
      <c r="B27" s="136"/>
      <c r="C27" s="136"/>
      <c r="D27" s="136"/>
      <c r="E27" s="136"/>
      <c r="F27" s="136"/>
      <c r="G27" s="136"/>
      <c r="H27" s="136"/>
      <c r="I27" s="136"/>
      <c r="J27" s="137"/>
    </row>
    <row r="28" spans="1:26" ht="15.75" customHeight="1" x14ac:dyDescent="0.25">
      <c r="A28" s="156" t="s">
        <v>35</v>
      </c>
      <c r="B28" s="136"/>
      <c r="C28" s="136"/>
      <c r="D28" s="136"/>
      <c r="E28" s="136"/>
      <c r="F28" s="136"/>
      <c r="G28" s="136"/>
      <c r="H28" s="136"/>
      <c r="I28" s="136"/>
      <c r="J28" s="137"/>
    </row>
    <row r="29" spans="1:26" ht="13.5" customHeight="1" x14ac:dyDescent="0.25">
      <c r="A29" s="157" t="s">
        <v>36</v>
      </c>
      <c r="B29" s="136"/>
      <c r="C29" s="136"/>
      <c r="D29" s="136"/>
      <c r="E29" s="136"/>
      <c r="F29" s="136"/>
      <c r="G29" s="136"/>
      <c r="H29" s="136"/>
      <c r="I29" s="136"/>
      <c r="J29" s="137"/>
    </row>
    <row r="30" spans="1:26" ht="15" customHeight="1" x14ac:dyDescent="0.25">
      <c r="A30" s="11" t="s">
        <v>37</v>
      </c>
      <c r="B30" s="158" t="s">
        <v>157</v>
      </c>
      <c r="C30" s="136"/>
      <c r="D30" s="136"/>
      <c r="E30" s="136"/>
      <c r="F30" s="136"/>
      <c r="G30" s="136"/>
      <c r="H30" s="136"/>
      <c r="I30" s="137"/>
      <c r="J30" s="12" t="s">
        <v>39</v>
      </c>
    </row>
    <row r="31" spans="1:26" ht="27" customHeight="1" x14ac:dyDescent="0.25">
      <c r="A31" s="13" t="s">
        <v>6</v>
      </c>
      <c r="B31" s="140" t="s">
        <v>158</v>
      </c>
      <c r="C31" s="136"/>
      <c r="D31" s="136"/>
      <c r="E31" s="136"/>
      <c r="F31" s="136"/>
      <c r="G31" s="136"/>
      <c r="H31" s="137"/>
      <c r="I31" s="14">
        <v>8.3299999999999999E-2</v>
      </c>
      <c r="J31" s="15">
        <f t="shared" ref="J31:J32" si="0">ROUND($J$26*I31,2)</f>
        <v>386.52</v>
      </c>
    </row>
    <row r="32" spans="1:26" ht="36" customHeight="1" x14ac:dyDescent="0.25">
      <c r="A32" s="13" t="s">
        <v>8</v>
      </c>
      <c r="B32" s="159" t="s">
        <v>159</v>
      </c>
      <c r="C32" s="136"/>
      <c r="D32" s="136"/>
      <c r="E32" s="136"/>
      <c r="F32" s="136"/>
      <c r="G32" s="136"/>
      <c r="H32" s="137"/>
      <c r="I32" s="16">
        <v>3.0249999999999999E-2</v>
      </c>
      <c r="J32" s="15">
        <f t="shared" si="0"/>
        <v>140.36000000000001</v>
      </c>
    </row>
    <row r="33" spans="1:10" ht="12.75" customHeight="1" x14ac:dyDescent="0.25">
      <c r="A33" s="160" t="s">
        <v>42</v>
      </c>
      <c r="B33" s="136"/>
      <c r="C33" s="136"/>
      <c r="D33" s="136"/>
      <c r="E33" s="136"/>
      <c r="F33" s="136"/>
      <c r="G33" s="136"/>
      <c r="H33" s="136"/>
      <c r="I33" s="137"/>
      <c r="J33" s="15">
        <f>SUM(J31+J32)</f>
        <v>526.88</v>
      </c>
    </row>
    <row r="34" spans="1:10" ht="12.75" customHeight="1" x14ac:dyDescent="0.25">
      <c r="A34" s="17" t="s">
        <v>11</v>
      </c>
      <c r="B34" s="163" t="s">
        <v>43</v>
      </c>
      <c r="C34" s="136"/>
      <c r="D34" s="136"/>
      <c r="E34" s="136"/>
      <c r="F34" s="136"/>
      <c r="G34" s="136"/>
      <c r="H34" s="136"/>
      <c r="I34" s="137"/>
      <c r="J34" s="18">
        <f>ROUND(I47*J33,2)</f>
        <v>193.89</v>
      </c>
    </row>
    <row r="35" spans="1:10" ht="12.75" customHeight="1" x14ac:dyDescent="0.25">
      <c r="A35" s="164" t="s">
        <v>42</v>
      </c>
      <c r="B35" s="136"/>
      <c r="C35" s="136"/>
      <c r="D35" s="136"/>
      <c r="E35" s="136"/>
      <c r="F35" s="136"/>
      <c r="G35" s="136"/>
      <c r="H35" s="136"/>
      <c r="I35" s="137"/>
      <c r="J35" s="19">
        <f>J33+J34</f>
        <v>720.77</v>
      </c>
    </row>
    <row r="36" spans="1:10" ht="12.75" customHeight="1" x14ac:dyDescent="0.25">
      <c r="A36" s="165"/>
      <c r="B36" s="136"/>
      <c r="C36" s="136"/>
      <c r="D36" s="136"/>
      <c r="E36" s="136"/>
      <c r="F36" s="136"/>
      <c r="G36" s="136"/>
      <c r="H36" s="136"/>
      <c r="I36" s="136"/>
      <c r="J36" s="137"/>
    </row>
    <row r="37" spans="1:10" ht="30" customHeight="1" x14ac:dyDescent="0.25">
      <c r="A37" s="156" t="s">
        <v>44</v>
      </c>
      <c r="B37" s="136"/>
      <c r="C37" s="136"/>
      <c r="D37" s="136"/>
      <c r="E37" s="136"/>
      <c r="F37" s="136"/>
      <c r="G37" s="136"/>
      <c r="H37" s="136"/>
      <c r="I37" s="136"/>
      <c r="J37" s="137"/>
    </row>
    <row r="38" spans="1:10" ht="30" customHeight="1" x14ac:dyDescent="0.25">
      <c r="A38" s="20" t="s">
        <v>45</v>
      </c>
      <c r="B38" s="166" t="s">
        <v>46</v>
      </c>
      <c r="C38" s="136"/>
      <c r="D38" s="136"/>
      <c r="E38" s="136"/>
      <c r="F38" s="136"/>
      <c r="G38" s="136"/>
      <c r="H38" s="137"/>
      <c r="I38" s="5" t="s">
        <v>47</v>
      </c>
      <c r="J38" s="5" t="s">
        <v>48</v>
      </c>
    </row>
    <row r="39" spans="1:10" ht="12.75" customHeight="1" x14ac:dyDescent="0.25">
      <c r="A39" s="13" t="s">
        <v>6</v>
      </c>
      <c r="B39" s="163" t="s">
        <v>49</v>
      </c>
      <c r="C39" s="136"/>
      <c r="D39" s="136"/>
      <c r="E39" s="136"/>
      <c r="F39" s="136"/>
      <c r="G39" s="136"/>
      <c r="H39" s="137"/>
      <c r="I39" s="21">
        <v>0.2</v>
      </c>
      <c r="J39" s="22">
        <f t="shared" ref="J39:J46" si="1">ROUND($J$26*I39,2)</f>
        <v>928.01</v>
      </c>
    </row>
    <row r="40" spans="1:10" ht="12.75" customHeight="1" x14ac:dyDescent="0.25">
      <c r="A40" s="13" t="s">
        <v>8</v>
      </c>
      <c r="B40" s="163" t="s">
        <v>50</v>
      </c>
      <c r="C40" s="136"/>
      <c r="D40" s="136"/>
      <c r="E40" s="136"/>
      <c r="F40" s="136"/>
      <c r="G40" s="136"/>
      <c r="H40" s="137"/>
      <c r="I40" s="21">
        <v>2.5000000000000001E-2</v>
      </c>
      <c r="J40" s="22">
        <f t="shared" si="1"/>
        <v>116</v>
      </c>
    </row>
    <row r="41" spans="1:10" ht="12.75" customHeight="1" x14ac:dyDescent="0.25">
      <c r="A41" s="13" t="s">
        <v>11</v>
      </c>
      <c r="B41" s="163" t="s">
        <v>51</v>
      </c>
      <c r="C41" s="136"/>
      <c r="D41" s="137"/>
      <c r="E41" s="23" t="s">
        <v>52</v>
      </c>
      <c r="F41" s="24">
        <v>0.03</v>
      </c>
      <c r="G41" s="23" t="s">
        <v>53</v>
      </c>
      <c r="H41" s="25">
        <v>1</v>
      </c>
      <c r="I41" s="26">
        <f>ROUND((F41*H41),6)</f>
        <v>0.03</v>
      </c>
      <c r="J41" s="22">
        <f t="shared" si="1"/>
        <v>139.19999999999999</v>
      </c>
    </row>
    <row r="42" spans="1:10" ht="12.75" customHeight="1" x14ac:dyDescent="0.25">
      <c r="A42" s="13" t="s">
        <v>13</v>
      </c>
      <c r="B42" s="163" t="s">
        <v>54</v>
      </c>
      <c r="C42" s="136"/>
      <c r="D42" s="136"/>
      <c r="E42" s="136"/>
      <c r="F42" s="136"/>
      <c r="G42" s="136"/>
      <c r="H42" s="137"/>
      <c r="I42" s="21">
        <v>1.4999999999999999E-2</v>
      </c>
      <c r="J42" s="22">
        <f t="shared" si="1"/>
        <v>69.599999999999994</v>
      </c>
    </row>
    <row r="43" spans="1:10" ht="12.75" customHeight="1" x14ac:dyDescent="0.25">
      <c r="A43" s="13" t="s">
        <v>55</v>
      </c>
      <c r="B43" s="163" t="s">
        <v>56</v>
      </c>
      <c r="C43" s="136"/>
      <c r="D43" s="136"/>
      <c r="E43" s="136"/>
      <c r="F43" s="136"/>
      <c r="G43" s="136"/>
      <c r="H43" s="137"/>
      <c r="I43" s="21">
        <v>0.01</v>
      </c>
      <c r="J43" s="22">
        <f t="shared" si="1"/>
        <v>46.4</v>
      </c>
    </row>
    <row r="44" spans="1:10" ht="12.75" customHeight="1" x14ac:dyDescent="0.25">
      <c r="A44" s="13" t="s">
        <v>57</v>
      </c>
      <c r="B44" s="163" t="s">
        <v>58</v>
      </c>
      <c r="C44" s="136"/>
      <c r="D44" s="136"/>
      <c r="E44" s="136"/>
      <c r="F44" s="136"/>
      <c r="G44" s="136"/>
      <c r="H44" s="137"/>
      <c r="I44" s="21">
        <v>6.0000000000000001E-3</v>
      </c>
      <c r="J44" s="22">
        <f t="shared" si="1"/>
        <v>27.84</v>
      </c>
    </row>
    <row r="45" spans="1:10" ht="12.75" customHeight="1" x14ac:dyDescent="0.25">
      <c r="A45" s="13" t="s">
        <v>59</v>
      </c>
      <c r="B45" s="163" t="s">
        <v>60</v>
      </c>
      <c r="C45" s="136"/>
      <c r="D45" s="136"/>
      <c r="E45" s="136"/>
      <c r="F45" s="136"/>
      <c r="G45" s="136"/>
      <c r="H45" s="137"/>
      <c r="I45" s="21">
        <v>2E-3</v>
      </c>
      <c r="J45" s="22">
        <f t="shared" si="1"/>
        <v>9.2799999999999994</v>
      </c>
    </row>
    <row r="46" spans="1:10" ht="12.75" customHeight="1" x14ac:dyDescent="0.25">
      <c r="A46" s="13" t="s">
        <v>61</v>
      </c>
      <c r="B46" s="163" t="s">
        <v>62</v>
      </c>
      <c r="C46" s="136"/>
      <c r="D46" s="136"/>
      <c r="E46" s="136"/>
      <c r="F46" s="136"/>
      <c r="G46" s="136"/>
      <c r="H46" s="137"/>
      <c r="I46" s="21">
        <v>0.08</v>
      </c>
      <c r="J46" s="22">
        <f t="shared" si="1"/>
        <v>371.21</v>
      </c>
    </row>
    <row r="47" spans="1:10" ht="12.75" customHeight="1" x14ac:dyDescent="0.25">
      <c r="A47" s="164" t="s">
        <v>42</v>
      </c>
      <c r="B47" s="136"/>
      <c r="C47" s="136"/>
      <c r="D47" s="136"/>
      <c r="E47" s="136"/>
      <c r="F47" s="136"/>
      <c r="G47" s="136"/>
      <c r="H47" s="137"/>
      <c r="I47" s="27">
        <f t="shared" ref="I47:J47" si="2">SUM(I39:I46)</f>
        <v>0.36800000000000005</v>
      </c>
      <c r="J47" s="19">
        <f t="shared" si="2"/>
        <v>1707.54</v>
      </c>
    </row>
    <row r="48" spans="1:10" ht="12.75" customHeight="1" x14ac:dyDescent="0.25">
      <c r="A48" s="165"/>
      <c r="B48" s="136"/>
      <c r="C48" s="136"/>
      <c r="D48" s="136"/>
      <c r="E48" s="136"/>
      <c r="F48" s="136"/>
      <c r="G48" s="136"/>
      <c r="H48" s="136"/>
      <c r="I48" s="136"/>
      <c r="J48" s="137"/>
    </row>
    <row r="49" spans="1:10" ht="15.75" customHeight="1" x14ac:dyDescent="0.25">
      <c r="A49" s="156" t="s">
        <v>63</v>
      </c>
      <c r="B49" s="136"/>
      <c r="C49" s="136"/>
      <c r="D49" s="136"/>
      <c r="E49" s="136"/>
      <c r="F49" s="136"/>
      <c r="G49" s="136"/>
      <c r="H49" s="136"/>
      <c r="I49" s="136"/>
      <c r="J49" s="137"/>
    </row>
    <row r="50" spans="1:10" ht="15.75" customHeight="1" x14ac:dyDescent="0.25">
      <c r="A50" s="20" t="s">
        <v>64</v>
      </c>
      <c r="B50" s="166" t="s">
        <v>65</v>
      </c>
      <c r="C50" s="136"/>
      <c r="D50" s="136"/>
      <c r="E50" s="136"/>
      <c r="F50" s="136"/>
      <c r="G50" s="136"/>
      <c r="H50" s="136"/>
      <c r="I50" s="137"/>
      <c r="J50" s="5" t="s">
        <v>39</v>
      </c>
    </row>
    <row r="51" spans="1:10" ht="12.75" customHeight="1" x14ac:dyDescent="0.25">
      <c r="A51" s="13" t="s">
        <v>6</v>
      </c>
      <c r="B51" s="163" t="s">
        <v>160</v>
      </c>
      <c r="C51" s="136"/>
      <c r="D51" s="136"/>
      <c r="E51" s="136"/>
      <c r="F51" s="136"/>
      <c r="G51" s="136"/>
      <c r="H51" s="136"/>
      <c r="I51" s="137"/>
      <c r="J51" s="22">
        <f>IF(ROUND((I54*I52*I53)-(J24*0.06),2)&lt;0,0,ROUND((I54*I52*I53)-(J24*0.06),2))*1+(I52*I53*21.726-0.06*J24)*0</f>
        <v>0</v>
      </c>
    </row>
    <row r="52" spans="1:10" ht="12.75" customHeight="1" x14ac:dyDescent="0.25">
      <c r="A52" s="13"/>
      <c r="B52" s="159" t="s">
        <v>67</v>
      </c>
      <c r="C52" s="136"/>
      <c r="D52" s="136"/>
      <c r="E52" s="136"/>
      <c r="F52" s="136"/>
      <c r="G52" s="136"/>
      <c r="H52" s="137"/>
      <c r="I52" s="28">
        <v>5.75</v>
      </c>
      <c r="J52" s="29" t="s">
        <v>68</v>
      </c>
    </row>
    <row r="53" spans="1:10" ht="12.75" customHeight="1" x14ac:dyDescent="0.25">
      <c r="A53" s="13"/>
      <c r="B53" s="167" t="s">
        <v>69</v>
      </c>
      <c r="C53" s="136"/>
      <c r="D53" s="136"/>
      <c r="E53" s="136"/>
      <c r="F53" s="136"/>
      <c r="G53" s="136"/>
      <c r="H53" s="137"/>
      <c r="I53" s="30">
        <v>2</v>
      </c>
      <c r="J53" s="29"/>
    </row>
    <row r="54" spans="1:10" ht="12.75" customHeight="1" x14ac:dyDescent="0.25">
      <c r="A54" s="13"/>
      <c r="B54" s="167" t="s">
        <v>70</v>
      </c>
      <c r="C54" s="136"/>
      <c r="D54" s="136"/>
      <c r="E54" s="136"/>
      <c r="F54" s="136"/>
      <c r="G54" s="136"/>
      <c r="H54" s="137"/>
      <c r="I54" s="31">
        <v>22</v>
      </c>
      <c r="J54" s="29"/>
    </row>
    <row r="55" spans="1:10" ht="12.75" customHeight="1" x14ac:dyDescent="0.25">
      <c r="A55" s="13" t="s">
        <v>8</v>
      </c>
      <c r="B55" s="163" t="s">
        <v>161</v>
      </c>
      <c r="C55" s="136"/>
      <c r="D55" s="136"/>
      <c r="E55" s="136"/>
      <c r="F55" s="136"/>
      <c r="G55" s="136"/>
      <c r="H55" s="136"/>
      <c r="I55" s="137"/>
      <c r="J55" s="22">
        <f>ROUND(I57*I56*(1-0.2),2)*1+ROUND(21.726*6*(1-0.2),2)*0</f>
        <v>302.37</v>
      </c>
    </row>
    <row r="56" spans="1:10" ht="12.75" customHeight="1" x14ac:dyDescent="0.25">
      <c r="A56" s="13"/>
      <c r="B56" s="167" t="s">
        <v>72</v>
      </c>
      <c r="C56" s="136"/>
      <c r="D56" s="136"/>
      <c r="E56" s="136"/>
      <c r="F56" s="136"/>
      <c r="G56" s="136"/>
      <c r="H56" s="137"/>
      <c r="I56" s="32">
        <v>17.18</v>
      </c>
      <c r="J56" s="29" t="s">
        <v>68</v>
      </c>
    </row>
    <row r="57" spans="1:10" ht="12.75" customHeight="1" x14ac:dyDescent="0.25">
      <c r="A57" s="33"/>
      <c r="B57" s="167" t="s">
        <v>73</v>
      </c>
      <c r="C57" s="136"/>
      <c r="D57" s="136"/>
      <c r="E57" s="136"/>
      <c r="F57" s="136"/>
      <c r="G57" s="136"/>
      <c r="H57" s="137"/>
      <c r="I57" s="31">
        <v>22</v>
      </c>
      <c r="J57" s="29"/>
    </row>
    <row r="58" spans="1:10" ht="27" customHeight="1" x14ac:dyDescent="0.25">
      <c r="A58" s="13" t="s">
        <v>11</v>
      </c>
      <c r="B58" s="140" t="s">
        <v>74</v>
      </c>
      <c r="C58" s="136"/>
      <c r="D58" s="136"/>
      <c r="E58" s="136"/>
      <c r="F58" s="136"/>
      <c r="G58" s="136"/>
      <c r="H58" s="136"/>
      <c r="I58" s="137"/>
      <c r="J58" s="22"/>
    </row>
    <row r="59" spans="1:10" ht="27" customHeight="1" x14ac:dyDescent="0.25">
      <c r="A59" s="13" t="s">
        <v>13</v>
      </c>
      <c r="B59" s="140"/>
      <c r="C59" s="136"/>
      <c r="D59" s="136"/>
      <c r="E59" s="136"/>
      <c r="F59" s="136"/>
      <c r="G59" s="136"/>
      <c r="H59" s="136"/>
      <c r="I59" s="137"/>
      <c r="J59" s="34"/>
    </row>
    <row r="60" spans="1:10" ht="12.75" customHeight="1" x14ac:dyDescent="0.25">
      <c r="A60" s="164" t="s">
        <v>34</v>
      </c>
      <c r="B60" s="136"/>
      <c r="C60" s="136"/>
      <c r="D60" s="136"/>
      <c r="E60" s="136"/>
      <c r="F60" s="136"/>
      <c r="G60" s="136"/>
      <c r="H60" s="136"/>
      <c r="I60" s="137"/>
      <c r="J60" s="19">
        <f>SUM(J51:J59)</f>
        <v>302.37</v>
      </c>
    </row>
    <row r="61" spans="1:10" ht="12.75" customHeight="1" x14ac:dyDescent="0.25">
      <c r="A61" s="165"/>
      <c r="B61" s="136"/>
      <c r="C61" s="136"/>
      <c r="D61" s="136"/>
      <c r="E61" s="136"/>
      <c r="F61" s="136"/>
      <c r="G61" s="136"/>
      <c r="H61" s="136"/>
      <c r="I61" s="136"/>
      <c r="J61" s="137"/>
    </row>
    <row r="62" spans="1:10" ht="15.75" customHeight="1" x14ac:dyDescent="0.25">
      <c r="A62" s="156" t="s">
        <v>75</v>
      </c>
      <c r="B62" s="136"/>
      <c r="C62" s="136"/>
      <c r="D62" s="136"/>
      <c r="E62" s="136"/>
      <c r="F62" s="136"/>
      <c r="G62" s="136"/>
      <c r="H62" s="136"/>
      <c r="I62" s="136"/>
      <c r="J62" s="137"/>
    </row>
    <row r="63" spans="1:10" ht="15.75" customHeight="1" x14ac:dyDescent="0.25">
      <c r="A63" s="5">
        <v>2</v>
      </c>
      <c r="B63" s="161" t="s">
        <v>76</v>
      </c>
      <c r="C63" s="136"/>
      <c r="D63" s="136"/>
      <c r="E63" s="136"/>
      <c r="F63" s="136"/>
      <c r="G63" s="136"/>
      <c r="H63" s="136"/>
      <c r="I63" s="137"/>
      <c r="J63" s="5" t="s">
        <v>39</v>
      </c>
    </row>
    <row r="64" spans="1:10" ht="14.25" customHeight="1" x14ac:dyDescent="0.25">
      <c r="A64" s="4" t="s">
        <v>37</v>
      </c>
      <c r="B64" s="4"/>
      <c r="C64" s="140" t="s">
        <v>162</v>
      </c>
      <c r="D64" s="136"/>
      <c r="E64" s="136"/>
      <c r="F64" s="136"/>
      <c r="G64" s="136"/>
      <c r="H64" s="136"/>
      <c r="I64" s="137"/>
      <c r="J64" s="35">
        <f>J35</f>
        <v>720.77</v>
      </c>
    </row>
    <row r="65" spans="1:10" ht="14.25" customHeight="1" x14ac:dyDescent="0.25">
      <c r="A65" s="4" t="s">
        <v>45</v>
      </c>
      <c r="B65" s="4"/>
      <c r="C65" s="140" t="s">
        <v>46</v>
      </c>
      <c r="D65" s="136"/>
      <c r="E65" s="136"/>
      <c r="F65" s="136"/>
      <c r="G65" s="136"/>
      <c r="H65" s="136"/>
      <c r="I65" s="137"/>
      <c r="J65" s="35">
        <f>J47</f>
        <v>1707.54</v>
      </c>
    </row>
    <row r="66" spans="1:10" ht="14.25" customHeight="1" x14ac:dyDescent="0.25">
      <c r="A66" s="4" t="s">
        <v>64</v>
      </c>
      <c r="B66" s="4"/>
      <c r="C66" s="140" t="s">
        <v>65</v>
      </c>
      <c r="D66" s="136"/>
      <c r="E66" s="136"/>
      <c r="F66" s="136"/>
      <c r="G66" s="136"/>
      <c r="H66" s="136"/>
      <c r="I66" s="137"/>
      <c r="J66" s="35">
        <f>J60</f>
        <v>302.37</v>
      </c>
    </row>
    <row r="67" spans="1:10" ht="14.25" customHeight="1" x14ac:dyDescent="0.25">
      <c r="A67" s="162" t="s">
        <v>42</v>
      </c>
      <c r="B67" s="136"/>
      <c r="C67" s="136"/>
      <c r="D67" s="136"/>
      <c r="E67" s="136"/>
      <c r="F67" s="136"/>
      <c r="G67" s="136"/>
      <c r="H67" s="136"/>
      <c r="I67" s="137"/>
      <c r="J67" s="36">
        <f>SUM(J64+J65+J66)</f>
        <v>2730.68</v>
      </c>
    </row>
    <row r="68" spans="1:10" ht="12.75" customHeight="1" x14ac:dyDescent="0.25">
      <c r="A68" s="150"/>
      <c r="B68" s="136"/>
      <c r="C68" s="136"/>
      <c r="D68" s="136"/>
      <c r="E68" s="136"/>
      <c r="F68" s="136"/>
      <c r="G68" s="136"/>
      <c r="H68" s="136"/>
      <c r="I68" s="136"/>
      <c r="J68" s="137"/>
    </row>
    <row r="69" spans="1:10" ht="15.75" customHeight="1" x14ac:dyDescent="0.25">
      <c r="A69" s="156" t="s">
        <v>78</v>
      </c>
      <c r="B69" s="136"/>
      <c r="C69" s="136"/>
      <c r="D69" s="136"/>
      <c r="E69" s="136"/>
      <c r="F69" s="136"/>
      <c r="G69" s="136"/>
      <c r="H69" s="136"/>
      <c r="I69" s="136"/>
      <c r="J69" s="137"/>
    </row>
    <row r="70" spans="1:10" ht="15.75" customHeight="1" x14ac:dyDescent="0.25">
      <c r="A70" s="20">
        <v>3</v>
      </c>
      <c r="B70" s="161" t="s">
        <v>79</v>
      </c>
      <c r="C70" s="136"/>
      <c r="D70" s="136"/>
      <c r="E70" s="136"/>
      <c r="F70" s="136"/>
      <c r="G70" s="136"/>
      <c r="H70" s="136"/>
      <c r="I70" s="137"/>
      <c r="J70" s="20" t="s">
        <v>80</v>
      </c>
    </row>
    <row r="71" spans="1:10" ht="46.5" customHeight="1" x14ac:dyDescent="0.25">
      <c r="A71" s="13" t="s">
        <v>6</v>
      </c>
      <c r="B71" s="140" t="s">
        <v>163</v>
      </c>
      <c r="C71" s="136"/>
      <c r="D71" s="136"/>
      <c r="E71" s="136"/>
      <c r="F71" s="136"/>
      <c r="G71" s="136"/>
      <c r="H71" s="136"/>
      <c r="I71" s="137"/>
      <c r="J71" s="22">
        <f>ROUND((($J$26/12)+($J$31/12)+($J$26/12/12)+($J$32/12))*(30/30)*0.05,2)</f>
        <v>23.14</v>
      </c>
    </row>
    <row r="72" spans="1:10" ht="14.25" customHeight="1" x14ac:dyDescent="0.25">
      <c r="A72" s="13" t="s">
        <v>8</v>
      </c>
      <c r="B72" s="140" t="s">
        <v>82</v>
      </c>
      <c r="C72" s="136"/>
      <c r="D72" s="136"/>
      <c r="E72" s="136"/>
      <c r="F72" s="136"/>
      <c r="G72" s="136"/>
      <c r="H72" s="136"/>
      <c r="I72" s="137"/>
      <c r="J72" s="22">
        <f>ROUND($J$71*I46,2)</f>
        <v>1.85</v>
      </c>
    </row>
    <row r="73" spans="1:10" ht="36" customHeight="1" x14ac:dyDescent="0.25">
      <c r="A73" s="13" t="s">
        <v>11</v>
      </c>
      <c r="B73" s="140" t="s">
        <v>164</v>
      </c>
      <c r="C73" s="136"/>
      <c r="D73" s="136"/>
      <c r="E73" s="136"/>
      <c r="F73" s="136"/>
      <c r="G73" s="136"/>
      <c r="H73" s="137"/>
      <c r="I73" s="37">
        <v>1.9E-3</v>
      </c>
      <c r="J73" s="22">
        <f>ROUND($J$26*I73,2)</f>
        <v>8.82</v>
      </c>
    </row>
    <row r="74" spans="1:10" ht="27" customHeight="1" x14ac:dyDescent="0.25">
      <c r="A74" s="13" t="s">
        <v>13</v>
      </c>
      <c r="B74" s="140" t="s">
        <v>165</v>
      </c>
      <c r="C74" s="136"/>
      <c r="D74" s="136"/>
      <c r="E74" s="136"/>
      <c r="F74" s="136"/>
      <c r="G74" s="136"/>
      <c r="H74" s="136"/>
      <c r="I74" s="137"/>
      <c r="J74" s="22">
        <f>ROUND(((($J$26/30)*7)/$H$10)*0.9,2)</f>
        <v>40.6</v>
      </c>
    </row>
    <row r="75" spans="1:10" ht="14.25" customHeight="1" x14ac:dyDescent="0.25">
      <c r="A75" s="13" t="s">
        <v>55</v>
      </c>
      <c r="B75" s="140" t="s">
        <v>85</v>
      </c>
      <c r="C75" s="136"/>
      <c r="D75" s="136"/>
      <c r="E75" s="136"/>
      <c r="F75" s="136"/>
      <c r="G75" s="136"/>
      <c r="H75" s="136"/>
      <c r="I75" s="137"/>
      <c r="J75" s="22">
        <f>ROUND($I$47*J74,2)</f>
        <v>14.94</v>
      </c>
    </row>
    <row r="76" spans="1:10" ht="36" customHeight="1" x14ac:dyDescent="0.25">
      <c r="A76" s="13" t="s">
        <v>57</v>
      </c>
      <c r="B76" s="140" t="s">
        <v>166</v>
      </c>
      <c r="C76" s="136"/>
      <c r="D76" s="136"/>
      <c r="E76" s="136"/>
      <c r="F76" s="136"/>
      <c r="G76" s="136"/>
      <c r="H76" s="137"/>
      <c r="I76" s="37">
        <v>3.8100000000000002E-2</v>
      </c>
      <c r="J76" s="22">
        <f>ROUND($J$26*I76,2)</f>
        <v>176.79</v>
      </c>
    </row>
    <row r="77" spans="1:10" ht="12.75" customHeight="1" x14ac:dyDescent="0.25">
      <c r="A77" s="164" t="s">
        <v>42</v>
      </c>
      <c r="B77" s="136"/>
      <c r="C77" s="136"/>
      <c r="D77" s="136"/>
      <c r="E77" s="136"/>
      <c r="F77" s="136"/>
      <c r="G77" s="136"/>
      <c r="H77" s="136"/>
      <c r="I77" s="137"/>
      <c r="J77" s="19">
        <f>SUM(J71:J76)</f>
        <v>266.14</v>
      </c>
    </row>
    <row r="78" spans="1:10" ht="12.75" customHeight="1" x14ac:dyDescent="0.25">
      <c r="A78" s="150"/>
      <c r="B78" s="136"/>
      <c r="C78" s="136"/>
      <c r="D78" s="136"/>
      <c r="E78" s="136"/>
      <c r="F78" s="136"/>
      <c r="G78" s="136"/>
      <c r="H78" s="136"/>
      <c r="I78" s="136"/>
      <c r="J78" s="137"/>
    </row>
    <row r="79" spans="1:10" ht="15.75" customHeight="1" x14ac:dyDescent="0.25">
      <c r="A79" s="156" t="s">
        <v>87</v>
      </c>
      <c r="B79" s="136"/>
      <c r="C79" s="136"/>
      <c r="D79" s="136"/>
      <c r="E79" s="136"/>
      <c r="F79" s="136"/>
      <c r="G79" s="136"/>
      <c r="H79" s="136"/>
      <c r="I79" s="136"/>
      <c r="J79" s="137"/>
    </row>
    <row r="80" spans="1:10" ht="27" customHeight="1" x14ac:dyDescent="0.25">
      <c r="A80" s="168" t="s">
        <v>88</v>
      </c>
      <c r="B80" s="136"/>
      <c r="C80" s="136"/>
      <c r="D80" s="136"/>
      <c r="E80" s="136"/>
      <c r="F80" s="136"/>
      <c r="G80" s="136"/>
      <c r="H80" s="136"/>
      <c r="I80" s="137"/>
      <c r="J80" s="38">
        <f>J83+J26+J31+J32</f>
        <v>5588.04</v>
      </c>
    </row>
    <row r="81" spans="1:10" ht="14.25" customHeight="1" x14ac:dyDescent="0.25">
      <c r="A81" s="169"/>
      <c r="B81" s="136"/>
      <c r="C81" s="136"/>
      <c r="D81" s="136"/>
      <c r="E81" s="136"/>
      <c r="F81" s="136"/>
      <c r="G81" s="136"/>
      <c r="H81" s="136"/>
      <c r="I81" s="136"/>
      <c r="J81" s="137"/>
    </row>
    <row r="82" spans="1:10" ht="15" customHeight="1" x14ac:dyDescent="0.25">
      <c r="A82" s="39" t="s">
        <v>89</v>
      </c>
      <c r="B82" s="166" t="s">
        <v>90</v>
      </c>
      <c r="C82" s="136"/>
      <c r="D82" s="136"/>
      <c r="E82" s="136"/>
      <c r="F82" s="136"/>
      <c r="G82" s="136"/>
      <c r="H82" s="136"/>
      <c r="I82" s="137"/>
      <c r="J82" s="39" t="s">
        <v>39</v>
      </c>
    </row>
    <row r="83" spans="1:10" ht="12.75" customHeight="1" x14ac:dyDescent="0.25">
      <c r="A83" s="17" t="s">
        <v>6</v>
      </c>
      <c r="B83" s="140" t="s">
        <v>91</v>
      </c>
      <c r="C83" s="136"/>
      <c r="D83" s="136"/>
      <c r="E83" s="136"/>
      <c r="F83" s="136"/>
      <c r="G83" s="136"/>
      <c r="H83" s="137"/>
      <c r="I83" s="16">
        <v>9.0749999999999997E-2</v>
      </c>
      <c r="J83" s="22">
        <f>ROUND(($J$26*I83),2)</f>
        <v>421.09</v>
      </c>
    </row>
    <row r="84" spans="1:10" ht="12.75" customHeight="1" x14ac:dyDescent="0.25">
      <c r="A84" s="17" t="s">
        <v>8</v>
      </c>
      <c r="B84" s="163" t="s">
        <v>167</v>
      </c>
      <c r="C84" s="136"/>
      <c r="D84" s="136"/>
      <c r="E84" s="136"/>
      <c r="F84" s="136"/>
      <c r="G84" s="136"/>
      <c r="H84" s="136"/>
      <c r="I84" s="137"/>
      <c r="J84" s="40">
        <f>ROUND((($J$80/30)*2.96)/12,2)</f>
        <v>45.95</v>
      </c>
    </row>
    <row r="85" spans="1:10" ht="12.75" customHeight="1" x14ac:dyDescent="0.25">
      <c r="A85" s="17" t="s">
        <v>11</v>
      </c>
      <c r="B85" s="163" t="s">
        <v>168</v>
      </c>
      <c r="C85" s="136"/>
      <c r="D85" s="136"/>
      <c r="E85" s="136"/>
      <c r="F85" s="136"/>
      <c r="G85" s="136"/>
      <c r="H85" s="136"/>
      <c r="I85" s="137"/>
      <c r="J85" s="40">
        <f>ROUND((($J$80/30)*5)/12*0.015,2)</f>
        <v>1.1599999999999999</v>
      </c>
    </row>
    <row r="86" spans="1:10" ht="12.75" customHeight="1" x14ac:dyDescent="0.25">
      <c r="A86" s="17" t="s">
        <v>13</v>
      </c>
      <c r="B86" s="163" t="s">
        <v>169</v>
      </c>
      <c r="C86" s="136"/>
      <c r="D86" s="136"/>
      <c r="E86" s="136"/>
      <c r="F86" s="136"/>
      <c r="G86" s="136"/>
      <c r="H86" s="136"/>
      <c r="I86" s="137"/>
      <c r="J86" s="18">
        <f>ROUND(((($J$80/30)*15)/12)*0.0078,2)</f>
        <v>1.82</v>
      </c>
    </row>
    <row r="87" spans="1:10" ht="12.75" customHeight="1" x14ac:dyDescent="0.25">
      <c r="A87" s="17" t="s">
        <v>55</v>
      </c>
      <c r="B87" s="163" t="s">
        <v>170</v>
      </c>
      <c r="C87" s="136"/>
      <c r="D87" s="136"/>
      <c r="E87" s="136"/>
      <c r="F87" s="136"/>
      <c r="G87" s="136"/>
      <c r="H87" s="136"/>
      <c r="I87" s="137"/>
      <c r="J87" s="22">
        <f>ROUND(((($J$26+$J$26/3)*4/12)/12)*0.02,2)</f>
        <v>3.44</v>
      </c>
    </row>
    <row r="88" spans="1:10" ht="12.75" customHeight="1" x14ac:dyDescent="0.25">
      <c r="A88" s="41" t="s">
        <v>57</v>
      </c>
      <c r="B88" s="170" t="s">
        <v>171</v>
      </c>
      <c r="C88" s="136"/>
      <c r="D88" s="136"/>
      <c r="E88" s="136"/>
      <c r="F88" s="136"/>
      <c r="G88" s="136"/>
      <c r="H88" s="136"/>
      <c r="I88" s="137"/>
      <c r="J88" s="18">
        <f>ROUND(((($J$80/30)*5)/12),2)</f>
        <v>77.61</v>
      </c>
    </row>
    <row r="89" spans="1:10" ht="12.75" customHeight="1" x14ac:dyDescent="0.25">
      <c r="A89" s="164" t="s">
        <v>42</v>
      </c>
      <c r="B89" s="136"/>
      <c r="C89" s="136"/>
      <c r="D89" s="136"/>
      <c r="E89" s="136"/>
      <c r="F89" s="136"/>
      <c r="G89" s="136"/>
      <c r="H89" s="136"/>
      <c r="I89" s="137"/>
      <c r="J89" s="42">
        <f>SUM(J83:J88)</f>
        <v>551.06999999999994</v>
      </c>
    </row>
    <row r="90" spans="1:10" ht="14.25" customHeight="1" x14ac:dyDescent="0.25">
      <c r="A90" s="17" t="s">
        <v>59</v>
      </c>
      <c r="B90" s="163" t="s">
        <v>97</v>
      </c>
      <c r="C90" s="136"/>
      <c r="D90" s="136"/>
      <c r="E90" s="136"/>
      <c r="F90" s="136"/>
      <c r="G90" s="136"/>
      <c r="H90" s="136"/>
      <c r="I90" s="137"/>
      <c r="J90" s="18">
        <f>ROUND(I47*J89,2)</f>
        <v>202.79</v>
      </c>
    </row>
    <row r="91" spans="1:10" ht="12.75" customHeight="1" x14ac:dyDescent="0.25">
      <c r="A91" s="164" t="s">
        <v>42</v>
      </c>
      <c r="B91" s="136"/>
      <c r="C91" s="136"/>
      <c r="D91" s="136"/>
      <c r="E91" s="136"/>
      <c r="F91" s="136"/>
      <c r="G91" s="136"/>
      <c r="H91" s="136"/>
      <c r="I91" s="137"/>
      <c r="J91" s="19">
        <f>SUM(J89:J90)</f>
        <v>753.8599999999999</v>
      </c>
    </row>
    <row r="92" spans="1:10" ht="15.75" customHeight="1" x14ac:dyDescent="0.25">
      <c r="A92" s="156" t="s">
        <v>98</v>
      </c>
      <c r="B92" s="136"/>
      <c r="C92" s="136"/>
      <c r="D92" s="136"/>
      <c r="E92" s="136"/>
      <c r="F92" s="136"/>
      <c r="G92" s="136"/>
      <c r="H92" s="136"/>
      <c r="I92" s="136"/>
      <c r="J92" s="137"/>
    </row>
    <row r="93" spans="1:10" ht="13.5" customHeight="1" x14ac:dyDescent="0.25">
      <c r="A93" s="20" t="s">
        <v>99</v>
      </c>
      <c r="B93" s="166" t="s">
        <v>100</v>
      </c>
      <c r="C93" s="136"/>
      <c r="D93" s="136"/>
      <c r="E93" s="136"/>
      <c r="F93" s="136"/>
      <c r="G93" s="136"/>
      <c r="H93" s="136"/>
      <c r="I93" s="137"/>
      <c r="J93" s="43" t="s">
        <v>39</v>
      </c>
    </row>
    <row r="94" spans="1:10" ht="12.75" customHeight="1" x14ac:dyDescent="0.25">
      <c r="A94" s="13" t="s">
        <v>6</v>
      </c>
      <c r="B94" s="163" t="s">
        <v>101</v>
      </c>
      <c r="C94" s="136"/>
      <c r="D94" s="136"/>
      <c r="E94" s="136"/>
      <c r="F94" s="136"/>
      <c r="G94" s="136"/>
      <c r="H94" s="136"/>
      <c r="I94" s="137"/>
      <c r="J94" s="22">
        <v>0</v>
      </c>
    </row>
    <row r="95" spans="1:10" ht="12.75" customHeight="1" x14ac:dyDescent="0.25">
      <c r="A95" s="171" t="s">
        <v>42</v>
      </c>
      <c r="B95" s="136"/>
      <c r="C95" s="136"/>
      <c r="D95" s="136"/>
      <c r="E95" s="136"/>
      <c r="F95" s="136"/>
      <c r="G95" s="136"/>
      <c r="H95" s="136"/>
      <c r="I95" s="137"/>
      <c r="J95" s="22">
        <v>0</v>
      </c>
    </row>
    <row r="96" spans="1:10" ht="12.75" customHeight="1" x14ac:dyDescent="0.25">
      <c r="A96" s="17" t="s">
        <v>8</v>
      </c>
      <c r="B96" s="163" t="s">
        <v>102</v>
      </c>
      <c r="C96" s="136"/>
      <c r="D96" s="136"/>
      <c r="E96" s="136"/>
      <c r="F96" s="136"/>
      <c r="G96" s="136"/>
      <c r="H96" s="136"/>
      <c r="I96" s="137"/>
      <c r="J96" s="18">
        <f>ROUND(I47*J95,2)</f>
        <v>0</v>
      </c>
    </row>
    <row r="97" spans="1:10" ht="12.75" customHeight="1" x14ac:dyDescent="0.25">
      <c r="A97" s="164" t="s">
        <v>42</v>
      </c>
      <c r="B97" s="136"/>
      <c r="C97" s="136"/>
      <c r="D97" s="136"/>
      <c r="E97" s="136"/>
      <c r="F97" s="136"/>
      <c r="G97" s="136"/>
      <c r="H97" s="136"/>
      <c r="I97" s="137"/>
      <c r="J97" s="19">
        <f>SUM(J95:J96)</f>
        <v>0</v>
      </c>
    </row>
    <row r="98" spans="1:10" ht="12.75" customHeight="1" x14ac:dyDescent="0.25">
      <c r="A98" s="165"/>
      <c r="B98" s="136"/>
      <c r="C98" s="136"/>
      <c r="D98" s="136"/>
      <c r="E98" s="136"/>
      <c r="F98" s="136"/>
      <c r="G98" s="136"/>
      <c r="H98" s="136"/>
      <c r="I98" s="136"/>
      <c r="J98" s="137"/>
    </row>
    <row r="99" spans="1:10" ht="15.75" customHeight="1" x14ac:dyDescent="0.25">
      <c r="A99" s="156" t="s">
        <v>103</v>
      </c>
      <c r="B99" s="136"/>
      <c r="C99" s="136"/>
      <c r="D99" s="136"/>
      <c r="E99" s="136"/>
      <c r="F99" s="136"/>
      <c r="G99" s="136"/>
      <c r="H99" s="136"/>
      <c r="I99" s="136"/>
      <c r="J99" s="137"/>
    </row>
    <row r="100" spans="1:10" ht="15.75" customHeight="1" x14ac:dyDescent="0.25">
      <c r="A100" s="5">
        <v>4</v>
      </c>
      <c r="B100" s="161" t="s">
        <v>104</v>
      </c>
      <c r="C100" s="136"/>
      <c r="D100" s="136"/>
      <c r="E100" s="136"/>
      <c r="F100" s="136"/>
      <c r="G100" s="136"/>
      <c r="H100" s="136"/>
      <c r="I100" s="137"/>
      <c r="J100" s="43" t="s">
        <v>39</v>
      </c>
    </row>
    <row r="101" spans="1:10" ht="14.25" customHeight="1" x14ac:dyDescent="0.25">
      <c r="A101" s="4" t="s">
        <v>89</v>
      </c>
      <c r="B101" s="140" t="s">
        <v>90</v>
      </c>
      <c r="C101" s="136"/>
      <c r="D101" s="136"/>
      <c r="E101" s="136"/>
      <c r="F101" s="136"/>
      <c r="G101" s="136"/>
      <c r="H101" s="136"/>
      <c r="I101" s="137"/>
      <c r="J101" s="22">
        <f>J91</f>
        <v>753.8599999999999</v>
      </c>
    </row>
    <row r="102" spans="1:10" ht="14.25" customHeight="1" x14ac:dyDescent="0.25">
      <c r="A102" s="4" t="s">
        <v>105</v>
      </c>
      <c r="B102" s="140" t="s">
        <v>100</v>
      </c>
      <c r="C102" s="136"/>
      <c r="D102" s="136"/>
      <c r="E102" s="136"/>
      <c r="F102" s="136"/>
      <c r="G102" s="136"/>
      <c r="H102" s="136"/>
      <c r="I102" s="137"/>
      <c r="J102" s="22">
        <f>J97</f>
        <v>0</v>
      </c>
    </row>
    <row r="103" spans="1:10" ht="14.25" customHeight="1" x14ac:dyDescent="0.25">
      <c r="A103" s="162" t="s">
        <v>42</v>
      </c>
      <c r="B103" s="136"/>
      <c r="C103" s="136"/>
      <c r="D103" s="136"/>
      <c r="E103" s="136"/>
      <c r="F103" s="136"/>
      <c r="G103" s="136"/>
      <c r="H103" s="136"/>
      <c r="I103" s="137"/>
      <c r="J103" s="19">
        <f>SUM(J101+J102)</f>
        <v>753.8599999999999</v>
      </c>
    </row>
    <row r="104" spans="1:10" ht="12.75" customHeight="1" x14ac:dyDescent="0.25">
      <c r="A104" s="150"/>
      <c r="B104" s="136"/>
      <c r="C104" s="136"/>
      <c r="D104" s="136"/>
      <c r="E104" s="136"/>
      <c r="F104" s="136"/>
      <c r="G104" s="136"/>
      <c r="H104" s="136"/>
      <c r="I104" s="136"/>
      <c r="J104" s="137"/>
    </row>
    <row r="105" spans="1:10" ht="15.75" customHeight="1" x14ac:dyDescent="0.25">
      <c r="A105" s="156" t="s">
        <v>106</v>
      </c>
      <c r="B105" s="136"/>
      <c r="C105" s="136"/>
      <c r="D105" s="136"/>
      <c r="E105" s="136"/>
      <c r="F105" s="136"/>
      <c r="G105" s="136"/>
      <c r="H105" s="136"/>
      <c r="I105" s="136"/>
      <c r="J105" s="137"/>
    </row>
    <row r="106" spans="1:10" ht="15.75" customHeight="1" x14ac:dyDescent="0.25">
      <c r="A106" s="20">
        <v>5</v>
      </c>
      <c r="B106" s="166" t="s">
        <v>107</v>
      </c>
      <c r="C106" s="136"/>
      <c r="D106" s="136"/>
      <c r="E106" s="136"/>
      <c r="F106" s="136"/>
      <c r="G106" s="136"/>
      <c r="H106" s="136"/>
      <c r="I106" s="137"/>
      <c r="J106" s="20" t="s">
        <v>39</v>
      </c>
    </row>
    <row r="107" spans="1:10" ht="12.75" customHeight="1" x14ac:dyDescent="0.25">
      <c r="A107" s="13" t="s">
        <v>6</v>
      </c>
      <c r="B107" s="163" t="s">
        <v>108</v>
      </c>
      <c r="C107" s="136"/>
      <c r="D107" s="136"/>
      <c r="E107" s="136"/>
      <c r="F107" s="136"/>
      <c r="G107" s="136"/>
      <c r="H107" s="136"/>
      <c r="I107" s="137"/>
      <c r="J107" s="22">
        <v>0</v>
      </c>
    </row>
    <row r="108" spans="1:10" ht="12.75" customHeight="1" x14ac:dyDescent="0.25">
      <c r="A108" s="13" t="s">
        <v>8</v>
      </c>
      <c r="B108" s="163"/>
      <c r="C108" s="136"/>
      <c r="D108" s="136"/>
      <c r="E108" s="136"/>
      <c r="F108" s="136"/>
      <c r="G108" s="136"/>
      <c r="H108" s="136"/>
      <c r="I108" s="137"/>
      <c r="J108" s="34"/>
    </row>
    <row r="109" spans="1:10" ht="12.75" customHeight="1" x14ac:dyDescent="0.25">
      <c r="A109" s="13" t="s">
        <v>11</v>
      </c>
      <c r="B109" s="163" t="s">
        <v>109</v>
      </c>
      <c r="C109" s="136"/>
      <c r="D109" s="136"/>
      <c r="E109" s="136"/>
      <c r="F109" s="136"/>
      <c r="G109" s="136"/>
      <c r="H109" s="136"/>
      <c r="I109" s="137"/>
      <c r="J109" s="34"/>
    </row>
    <row r="110" spans="1:10" ht="12.75" customHeight="1" x14ac:dyDescent="0.25">
      <c r="A110" s="13" t="s">
        <v>13</v>
      </c>
      <c r="B110" s="163" t="s">
        <v>110</v>
      </c>
      <c r="C110" s="136"/>
      <c r="D110" s="136"/>
      <c r="E110" s="136"/>
      <c r="F110" s="136"/>
      <c r="G110" s="136"/>
      <c r="H110" s="136"/>
      <c r="I110" s="137"/>
      <c r="J110" s="34">
        <f>INSUMOS!G22</f>
        <v>23.907291666666666</v>
      </c>
    </row>
    <row r="111" spans="1:10" ht="12.75" customHeight="1" x14ac:dyDescent="0.25">
      <c r="A111" s="164" t="s">
        <v>34</v>
      </c>
      <c r="B111" s="136"/>
      <c r="C111" s="136"/>
      <c r="D111" s="136"/>
      <c r="E111" s="136"/>
      <c r="F111" s="136"/>
      <c r="G111" s="136"/>
      <c r="H111" s="136"/>
      <c r="I111" s="137"/>
      <c r="J111" s="44">
        <f>SUM(J107:J110)</f>
        <v>23.907291666666666</v>
      </c>
    </row>
    <row r="112" spans="1:10" ht="12.75" customHeight="1" x14ac:dyDescent="0.25">
      <c r="A112" s="150"/>
      <c r="B112" s="136"/>
      <c r="C112" s="136"/>
      <c r="D112" s="136"/>
      <c r="E112" s="136"/>
      <c r="F112" s="136"/>
      <c r="G112" s="136"/>
      <c r="H112" s="136"/>
      <c r="I112" s="136"/>
      <c r="J112" s="137"/>
    </row>
    <row r="113" spans="1:10" ht="15.75" customHeight="1" x14ac:dyDescent="0.25">
      <c r="A113" s="156" t="s">
        <v>112</v>
      </c>
      <c r="B113" s="136"/>
      <c r="C113" s="136"/>
      <c r="D113" s="136"/>
      <c r="E113" s="136"/>
      <c r="F113" s="136"/>
      <c r="G113" s="136"/>
      <c r="H113" s="136"/>
      <c r="I113" s="136"/>
      <c r="J113" s="137"/>
    </row>
    <row r="114" spans="1:10" ht="30" customHeight="1" x14ac:dyDescent="0.25">
      <c r="A114" s="20">
        <v>6</v>
      </c>
      <c r="B114" s="166" t="s">
        <v>113</v>
      </c>
      <c r="C114" s="136"/>
      <c r="D114" s="136"/>
      <c r="E114" s="136"/>
      <c r="F114" s="136"/>
      <c r="G114" s="136"/>
      <c r="H114" s="137"/>
      <c r="I114" s="5" t="s">
        <v>47</v>
      </c>
      <c r="J114" s="45" t="s">
        <v>114</v>
      </c>
    </row>
    <row r="115" spans="1:10" ht="12.75" customHeight="1" x14ac:dyDescent="0.25">
      <c r="A115" s="159" t="s">
        <v>115</v>
      </c>
      <c r="B115" s="136"/>
      <c r="C115" s="136"/>
      <c r="D115" s="136"/>
      <c r="E115" s="136"/>
      <c r="F115" s="136"/>
      <c r="G115" s="136"/>
      <c r="H115" s="137"/>
      <c r="I115" s="46" t="s">
        <v>68</v>
      </c>
      <c r="J115" s="47">
        <f>SUM(J26+J67+J77+J103+J111)</f>
        <v>8414.6572916666664</v>
      </c>
    </row>
    <row r="116" spans="1:10" ht="15.75" customHeight="1" x14ac:dyDescent="0.25">
      <c r="A116" s="48" t="s">
        <v>6</v>
      </c>
      <c r="B116" s="172" t="s">
        <v>116</v>
      </c>
      <c r="C116" s="136"/>
      <c r="D116" s="136"/>
      <c r="E116" s="136"/>
      <c r="F116" s="136"/>
      <c r="G116" s="136"/>
      <c r="H116" s="137"/>
      <c r="I116" s="49">
        <v>0.03</v>
      </c>
      <c r="J116" s="22">
        <f>ROUND(I116*J115,2)</f>
        <v>252.44</v>
      </c>
    </row>
    <row r="117" spans="1:10" ht="12.75" customHeight="1" x14ac:dyDescent="0.25">
      <c r="A117" s="159" t="s">
        <v>117</v>
      </c>
      <c r="B117" s="136"/>
      <c r="C117" s="136"/>
      <c r="D117" s="136"/>
      <c r="E117" s="136"/>
      <c r="F117" s="136"/>
      <c r="G117" s="136"/>
      <c r="H117" s="137"/>
      <c r="I117" s="50" t="s">
        <v>68</v>
      </c>
      <c r="J117" s="47">
        <f>SUM(J26+J67+J77+J103+J111+J116)</f>
        <v>8667.0972916666669</v>
      </c>
    </row>
    <row r="118" spans="1:10" ht="15.75" customHeight="1" x14ac:dyDescent="0.25">
      <c r="A118" s="48" t="s">
        <v>8</v>
      </c>
      <c r="B118" s="172" t="s">
        <v>118</v>
      </c>
      <c r="C118" s="136"/>
      <c r="D118" s="136"/>
      <c r="E118" s="136"/>
      <c r="F118" s="136"/>
      <c r="G118" s="136"/>
      <c r="H118" s="137"/>
      <c r="I118" s="49">
        <v>6.7900000000000002E-2</v>
      </c>
      <c r="J118" s="22">
        <f>ROUND(I118*J117,2)</f>
        <v>588.5</v>
      </c>
    </row>
    <row r="119" spans="1:10" ht="12.75" customHeight="1" x14ac:dyDescent="0.25">
      <c r="A119" s="159" t="s">
        <v>119</v>
      </c>
      <c r="B119" s="136"/>
      <c r="C119" s="136"/>
      <c r="D119" s="136"/>
      <c r="E119" s="136"/>
      <c r="F119" s="136"/>
      <c r="G119" s="136"/>
      <c r="H119" s="137"/>
      <c r="I119" s="50" t="s">
        <v>68</v>
      </c>
      <c r="J119" s="47">
        <f>SUM(J26+J67+J77+J103+J111+J116+J118)</f>
        <v>9255.5972916666669</v>
      </c>
    </row>
    <row r="120" spans="1:10" ht="15" customHeight="1" x14ac:dyDescent="0.25">
      <c r="A120" s="48" t="s">
        <v>11</v>
      </c>
      <c r="B120" s="172" t="s">
        <v>120</v>
      </c>
      <c r="C120" s="136"/>
      <c r="D120" s="136"/>
      <c r="E120" s="136"/>
      <c r="F120" s="136"/>
      <c r="G120" s="136"/>
      <c r="H120" s="137"/>
      <c r="I120" s="14" t="s">
        <v>68</v>
      </c>
      <c r="J120" s="29" t="s">
        <v>68</v>
      </c>
    </row>
    <row r="121" spans="1:10" ht="12.75" customHeight="1" x14ac:dyDescent="0.25">
      <c r="A121" s="13"/>
      <c r="B121" s="163" t="s">
        <v>121</v>
      </c>
      <c r="C121" s="136"/>
      <c r="D121" s="136"/>
      <c r="E121" s="136"/>
      <c r="F121" s="136"/>
      <c r="G121" s="136"/>
      <c r="H121" s="137"/>
      <c r="I121" s="14" t="s">
        <v>68</v>
      </c>
      <c r="J121" s="29" t="s">
        <v>68</v>
      </c>
    </row>
    <row r="122" spans="1:10" ht="12.75" customHeight="1" x14ac:dyDescent="0.25">
      <c r="A122" s="13"/>
      <c r="B122" s="163" t="s">
        <v>172</v>
      </c>
      <c r="C122" s="136"/>
      <c r="D122" s="136"/>
      <c r="E122" s="136"/>
      <c r="F122" s="136"/>
      <c r="G122" s="136"/>
      <c r="H122" s="137"/>
      <c r="I122" s="51">
        <v>7.5999999999999998E-2</v>
      </c>
      <c r="J122" s="22">
        <f t="shared" ref="J122:J123" si="3">ROUND(($J$119/(1-$I$131))*I122,2)</f>
        <v>797.08</v>
      </c>
    </row>
    <row r="123" spans="1:10" ht="12.75" customHeight="1" x14ac:dyDescent="0.25">
      <c r="A123" s="13"/>
      <c r="B123" s="163" t="s">
        <v>173</v>
      </c>
      <c r="C123" s="136"/>
      <c r="D123" s="136"/>
      <c r="E123" s="136"/>
      <c r="F123" s="136"/>
      <c r="G123" s="136"/>
      <c r="H123" s="137"/>
      <c r="I123" s="51">
        <v>1.6500000000000001E-2</v>
      </c>
      <c r="J123" s="22">
        <f t="shared" si="3"/>
        <v>173.05</v>
      </c>
    </row>
    <row r="124" spans="1:10" ht="27" customHeight="1" x14ac:dyDescent="0.25">
      <c r="A124" s="13"/>
      <c r="B124" s="140" t="s">
        <v>124</v>
      </c>
      <c r="C124" s="136"/>
      <c r="D124" s="136"/>
      <c r="E124" s="136"/>
      <c r="F124" s="136"/>
      <c r="G124" s="136"/>
      <c r="H124" s="137"/>
      <c r="I124" s="52" t="s">
        <v>68</v>
      </c>
      <c r="J124" s="29" t="s">
        <v>68</v>
      </c>
    </row>
    <row r="125" spans="1:10" ht="27" customHeight="1" x14ac:dyDescent="0.25">
      <c r="A125" s="13"/>
      <c r="B125" s="140" t="s">
        <v>125</v>
      </c>
      <c r="C125" s="136"/>
      <c r="D125" s="136"/>
      <c r="E125" s="136"/>
      <c r="F125" s="136"/>
      <c r="G125" s="136"/>
      <c r="H125" s="137"/>
      <c r="I125" s="52" t="s">
        <v>68</v>
      </c>
      <c r="J125" s="29" t="s">
        <v>68</v>
      </c>
    </row>
    <row r="126" spans="1:10" ht="12.75" customHeight="1" x14ac:dyDescent="0.25">
      <c r="A126" s="13"/>
      <c r="B126" s="163" t="s">
        <v>126</v>
      </c>
      <c r="C126" s="136"/>
      <c r="D126" s="136"/>
      <c r="E126" s="136"/>
      <c r="F126" s="136"/>
      <c r="G126" s="136"/>
      <c r="H126" s="137"/>
      <c r="I126" s="52" t="s">
        <v>68</v>
      </c>
      <c r="J126" s="29" t="s">
        <v>68</v>
      </c>
    </row>
    <row r="127" spans="1:10" ht="12.75" customHeight="1" x14ac:dyDescent="0.25">
      <c r="A127" s="13"/>
      <c r="B127" s="163" t="s">
        <v>127</v>
      </c>
      <c r="C127" s="136"/>
      <c r="D127" s="136"/>
      <c r="E127" s="136"/>
      <c r="F127" s="136"/>
      <c r="G127" s="136"/>
      <c r="H127" s="137"/>
      <c r="I127" s="52" t="s">
        <v>68</v>
      </c>
      <c r="J127" s="29" t="s">
        <v>68</v>
      </c>
    </row>
    <row r="128" spans="1:10" ht="12.75" customHeight="1" x14ac:dyDescent="0.25">
      <c r="A128" s="13"/>
      <c r="B128" s="163" t="s">
        <v>215</v>
      </c>
      <c r="C128" s="136"/>
      <c r="D128" s="136"/>
      <c r="E128" s="136"/>
      <c r="F128" s="136"/>
      <c r="G128" s="136"/>
      <c r="H128" s="137"/>
      <c r="I128" s="51">
        <v>2.5000000000000001E-2</v>
      </c>
      <c r="J128" s="22">
        <f>ROUND(($J$119/(1-$I$131))*I128,2)</f>
        <v>262.2</v>
      </c>
    </row>
    <row r="129" spans="1:10" ht="12.75" customHeight="1" x14ac:dyDescent="0.25">
      <c r="A129" s="164" t="s">
        <v>42</v>
      </c>
      <c r="B129" s="136"/>
      <c r="C129" s="136"/>
      <c r="D129" s="136"/>
      <c r="E129" s="136"/>
      <c r="F129" s="136"/>
      <c r="G129" s="136"/>
      <c r="H129" s="136"/>
      <c r="I129" s="137"/>
      <c r="J129" s="19">
        <f>SUM(J116+J118+J122+J123+J128)</f>
        <v>2073.27</v>
      </c>
    </row>
    <row r="130" spans="1:10" ht="12.75" customHeight="1" x14ac:dyDescent="0.25">
      <c r="A130" s="165"/>
      <c r="B130" s="136"/>
      <c r="C130" s="136"/>
      <c r="D130" s="136"/>
      <c r="E130" s="136"/>
      <c r="F130" s="136"/>
      <c r="G130" s="136"/>
      <c r="H130" s="136"/>
      <c r="I130" s="136"/>
      <c r="J130" s="137"/>
    </row>
    <row r="131" spans="1:10" ht="14.25" customHeight="1" x14ac:dyDescent="0.25">
      <c r="A131" s="176" t="s">
        <v>128</v>
      </c>
      <c r="B131" s="136"/>
      <c r="C131" s="136"/>
      <c r="D131" s="136"/>
      <c r="E131" s="136"/>
      <c r="F131" s="136"/>
      <c r="G131" s="136"/>
      <c r="H131" s="137"/>
      <c r="I131" s="53">
        <f t="shared" ref="I131:J131" si="4">SUM(I122:I128)</f>
        <v>0.11749999999999999</v>
      </c>
      <c r="J131" s="47">
        <f t="shared" si="4"/>
        <v>1232.3300000000002</v>
      </c>
    </row>
    <row r="132" spans="1:10" ht="12.75" customHeight="1" x14ac:dyDescent="0.25">
      <c r="A132" s="177" t="s">
        <v>129</v>
      </c>
      <c r="B132" s="178"/>
      <c r="C132" s="179"/>
      <c r="D132" s="184" t="s">
        <v>130</v>
      </c>
      <c r="E132" s="136"/>
      <c r="F132" s="136"/>
      <c r="G132" s="136"/>
      <c r="H132" s="136"/>
      <c r="I132" s="136"/>
      <c r="J132" s="137"/>
    </row>
    <row r="133" spans="1:10" ht="12.75" customHeight="1" x14ac:dyDescent="0.25">
      <c r="A133" s="180"/>
      <c r="B133" s="144"/>
      <c r="C133" s="145"/>
      <c r="D133" s="184" t="s">
        <v>131</v>
      </c>
      <c r="E133" s="136"/>
      <c r="F133" s="136"/>
      <c r="G133" s="136"/>
      <c r="H133" s="136"/>
      <c r="I133" s="136"/>
      <c r="J133" s="137"/>
    </row>
    <row r="134" spans="1:10" ht="12.75" customHeight="1" x14ac:dyDescent="0.25">
      <c r="A134" s="181"/>
      <c r="B134" s="182"/>
      <c r="C134" s="183"/>
      <c r="D134" s="184" t="s">
        <v>132</v>
      </c>
      <c r="E134" s="136"/>
      <c r="F134" s="136"/>
      <c r="G134" s="136"/>
      <c r="H134" s="136"/>
      <c r="I134" s="136"/>
      <c r="J134" s="137"/>
    </row>
    <row r="135" spans="1:10" ht="12.75" customHeight="1" x14ac:dyDescent="0.25">
      <c r="A135" s="165"/>
      <c r="B135" s="136"/>
      <c r="C135" s="136"/>
      <c r="D135" s="136"/>
      <c r="E135" s="136"/>
      <c r="F135" s="136"/>
      <c r="G135" s="136"/>
      <c r="H135" s="136"/>
      <c r="I135" s="136"/>
      <c r="J135" s="137"/>
    </row>
    <row r="136" spans="1:10" ht="45.75" customHeight="1" x14ac:dyDescent="0.25">
      <c r="A136" s="173" t="s">
        <v>133</v>
      </c>
      <c r="B136" s="136"/>
      <c r="C136" s="136"/>
      <c r="D136" s="136"/>
      <c r="E136" s="136"/>
      <c r="F136" s="136"/>
      <c r="G136" s="136"/>
      <c r="H136" s="136"/>
      <c r="I136" s="136"/>
      <c r="J136" s="137"/>
    </row>
    <row r="137" spans="1:10" ht="14.25" customHeight="1" x14ac:dyDescent="0.25">
      <c r="A137" s="174" t="s">
        <v>134</v>
      </c>
      <c r="B137" s="136"/>
      <c r="C137" s="136"/>
      <c r="D137" s="136"/>
      <c r="E137" s="136"/>
      <c r="F137" s="136"/>
      <c r="G137" s="136"/>
      <c r="H137" s="136"/>
      <c r="I137" s="137"/>
      <c r="J137" s="54" t="s">
        <v>39</v>
      </c>
    </row>
    <row r="138" spans="1:10" ht="14.25" customHeight="1" x14ac:dyDescent="0.25">
      <c r="A138" s="55" t="s">
        <v>6</v>
      </c>
      <c r="B138" s="175" t="s">
        <v>135</v>
      </c>
      <c r="C138" s="136"/>
      <c r="D138" s="136"/>
      <c r="E138" s="136"/>
      <c r="F138" s="136"/>
      <c r="G138" s="136"/>
      <c r="H138" s="136"/>
      <c r="I138" s="137"/>
      <c r="J138" s="34">
        <f>J26</f>
        <v>4640.07</v>
      </c>
    </row>
    <row r="139" spans="1:10" ht="14.25" customHeight="1" x14ac:dyDescent="0.25">
      <c r="A139" s="55" t="s">
        <v>8</v>
      </c>
      <c r="B139" s="175" t="s">
        <v>35</v>
      </c>
      <c r="C139" s="136"/>
      <c r="D139" s="136"/>
      <c r="E139" s="136"/>
      <c r="F139" s="136"/>
      <c r="G139" s="136"/>
      <c r="H139" s="136"/>
      <c r="I139" s="137"/>
      <c r="J139" s="34">
        <f>J67</f>
        <v>2730.68</v>
      </c>
    </row>
    <row r="140" spans="1:10" ht="14.25" customHeight="1" x14ac:dyDescent="0.25">
      <c r="A140" s="55" t="s">
        <v>11</v>
      </c>
      <c r="B140" s="175" t="s">
        <v>136</v>
      </c>
      <c r="C140" s="136"/>
      <c r="D140" s="136"/>
      <c r="E140" s="136"/>
      <c r="F140" s="136"/>
      <c r="G140" s="136"/>
      <c r="H140" s="136"/>
      <c r="I140" s="137"/>
      <c r="J140" s="34">
        <f>J77</f>
        <v>266.14</v>
      </c>
    </row>
    <row r="141" spans="1:10" ht="14.25" customHeight="1" x14ac:dyDescent="0.25">
      <c r="A141" s="55" t="s">
        <v>13</v>
      </c>
      <c r="B141" s="175" t="s">
        <v>137</v>
      </c>
      <c r="C141" s="136"/>
      <c r="D141" s="136"/>
      <c r="E141" s="136"/>
      <c r="F141" s="136"/>
      <c r="G141" s="136"/>
      <c r="H141" s="136"/>
      <c r="I141" s="137"/>
      <c r="J141" s="34">
        <f>J103</f>
        <v>753.8599999999999</v>
      </c>
    </row>
    <row r="142" spans="1:10" ht="14.25" customHeight="1" x14ac:dyDescent="0.25">
      <c r="A142" s="55" t="s">
        <v>55</v>
      </c>
      <c r="B142" s="175" t="s">
        <v>138</v>
      </c>
      <c r="C142" s="136"/>
      <c r="D142" s="136"/>
      <c r="E142" s="136"/>
      <c r="F142" s="136"/>
      <c r="G142" s="136"/>
      <c r="H142" s="136"/>
      <c r="I142" s="137"/>
      <c r="J142" s="34">
        <f>J111</f>
        <v>23.907291666666666</v>
      </c>
    </row>
    <row r="143" spans="1:10" ht="14.25" customHeight="1" x14ac:dyDescent="0.25">
      <c r="A143" s="194" t="s">
        <v>139</v>
      </c>
      <c r="B143" s="136"/>
      <c r="C143" s="136"/>
      <c r="D143" s="136"/>
      <c r="E143" s="136"/>
      <c r="F143" s="136"/>
      <c r="G143" s="136"/>
      <c r="H143" s="136"/>
      <c r="I143" s="137"/>
      <c r="J143" s="44">
        <f>SUM(J138:J142)</f>
        <v>8414.6572916666664</v>
      </c>
    </row>
    <row r="144" spans="1:10" ht="14.25" customHeight="1" x14ac:dyDescent="0.25">
      <c r="A144" s="55" t="s">
        <v>57</v>
      </c>
      <c r="B144" s="175" t="s">
        <v>140</v>
      </c>
      <c r="C144" s="136"/>
      <c r="D144" s="136"/>
      <c r="E144" s="136"/>
      <c r="F144" s="136"/>
      <c r="G144" s="136"/>
      <c r="H144" s="136"/>
      <c r="I144" s="137"/>
      <c r="J144" s="34">
        <f>J129</f>
        <v>2073.27</v>
      </c>
    </row>
    <row r="145" spans="1:10" ht="14.25" customHeight="1" x14ac:dyDescent="0.25">
      <c r="A145" s="194" t="s">
        <v>141</v>
      </c>
      <c r="B145" s="136"/>
      <c r="C145" s="136"/>
      <c r="D145" s="136"/>
      <c r="E145" s="136"/>
      <c r="F145" s="136"/>
      <c r="G145" s="136"/>
      <c r="H145" s="136"/>
      <c r="I145" s="137"/>
      <c r="J145" s="44">
        <f>SUM(J143:J144)</f>
        <v>10487.927291666667</v>
      </c>
    </row>
    <row r="146" spans="1:10" ht="12.75" customHeight="1" x14ac:dyDescent="0.25">
      <c r="A146" s="195"/>
      <c r="B146" s="136"/>
      <c r="C146" s="136"/>
      <c r="D146" s="136"/>
      <c r="E146" s="136"/>
      <c r="F146" s="136"/>
      <c r="G146" s="136"/>
      <c r="H146" s="136"/>
      <c r="I146" s="136"/>
      <c r="J146" s="137"/>
    </row>
    <row r="147" spans="1:10" ht="27" customHeight="1" x14ac:dyDescent="0.25">
      <c r="A147" s="140" t="s">
        <v>16</v>
      </c>
      <c r="B147" s="136"/>
      <c r="C147" s="136"/>
      <c r="D147" s="136"/>
      <c r="E147" s="136"/>
      <c r="F147" s="136"/>
      <c r="G147" s="136"/>
      <c r="H147" s="136"/>
      <c r="I147" s="136"/>
      <c r="J147" s="137"/>
    </row>
    <row r="148" spans="1:10" ht="12.75" customHeight="1" x14ac:dyDescent="0.25">
      <c r="A148" s="185" t="s">
        <v>17</v>
      </c>
      <c r="B148" s="136"/>
      <c r="C148" s="136"/>
      <c r="D148" s="136"/>
      <c r="E148" s="136"/>
      <c r="F148" s="137"/>
      <c r="G148" s="185" t="s">
        <v>18</v>
      </c>
      <c r="H148" s="136"/>
      <c r="I148" s="136"/>
      <c r="J148" s="137"/>
    </row>
    <row r="149" spans="1:10" ht="12.75" customHeight="1" x14ac:dyDescent="0.25">
      <c r="A149" s="186" t="s">
        <v>15</v>
      </c>
      <c r="B149" s="178"/>
      <c r="C149" s="178"/>
      <c r="D149" s="178"/>
      <c r="E149" s="178"/>
      <c r="F149" s="179"/>
      <c r="G149" s="187">
        <v>2</v>
      </c>
      <c r="H149" s="178"/>
      <c r="I149" s="178"/>
      <c r="J149" s="179"/>
    </row>
    <row r="150" spans="1:10" ht="12.75" customHeight="1" x14ac:dyDescent="0.25">
      <c r="A150" s="188" t="s">
        <v>174</v>
      </c>
      <c r="B150" s="189"/>
      <c r="C150" s="189"/>
      <c r="D150" s="189"/>
      <c r="E150" s="189"/>
      <c r="F150" s="189"/>
      <c r="G150" s="189"/>
      <c r="H150" s="189"/>
      <c r="I150" s="189"/>
      <c r="J150" s="190"/>
    </row>
    <row r="151" spans="1:10" ht="12.75" customHeight="1" x14ac:dyDescent="0.25">
      <c r="A151" s="191"/>
      <c r="B151" s="192"/>
      <c r="C151" s="192"/>
      <c r="D151" s="192"/>
      <c r="E151" s="192"/>
      <c r="F151" s="192"/>
      <c r="G151" s="192"/>
      <c r="H151" s="192"/>
      <c r="I151" s="192"/>
      <c r="J151" s="193"/>
    </row>
    <row r="152" spans="1:10" ht="12.75" customHeight="1" x14ac:dyDescent="0.25">
      <c r="A152" s="202" t="s">
        <v>142</v>
      </c>
      <c r="B152" s="203"/>
      <c r="C152" s="203"/>
      <c r="D152" s="203"/>
      <c r="E152" s="203"/>
      <c r="F152" s="203"/>
      <c r="G152" s="203"/>
      <c r="H152" s="203"/>
      <c r="I152" s="203"/>
      <c r="J152" s="204"/>
    </row>
    <row r="153" spans="1:10" ht="53.25" customHeight="1" x14ac:dyDescent="0.25">
      <c r="A153" s="56"/>
      <c r="B153" s="205" t="s">
        <v>143</v>
      </c>
      <c r="C153" s="197"/>
      <c r="D153" s="197"/>
      <c r="E153" s="198"/>
      <c r="F153" s="57" t="s">
        <v>144</v>
      </c>
      <c r="G153" s="57" t="s">
        <v>145</v>
      </c>
      <c r="H153" s="57" t="s">
        <v>146</v>
      </c>
      <c r="I153" s="57" t="s">
        <v>147</v>
      </c>
      <c r="J153" s="58" t="s">
        <v>148</v>
      </c>
    </row>
    <row r="154" spans="1:10" ht="12.75" customHeight="1" x14ac:dyDescent="0.25">
      <c r="A154" s="59" t="s">
        <v>149</v>
      </c>
      <c r="B154" s="206" t="s">
        <v>15</v>
      </c>
      <c r="C154" s="197"/>
      <c r="D154" s="197"/>
      <c r="E154" s="198"/>
      <c r="F154" s="60">
        <f>J145</f>
        <v>10487.927291666667</v>
      </c>
      <c r="G154" s="61">
        <v>1</v>
      </c>
      <c r="H154" s="60">
        <f>F154*G154</f>
        <v>10487.927291666667</v>
      </c>
      <c r="I154" s="68">
        <v>2</v>
      </c>
      <c r="J154" s="62">
        <f>PRODUCT(H154:I154)</f>
        <v>20975.854583333334</v>
      </c>
    </row>
    <row r="155" spans="1:10" ht="12.75" customHeight="1" x14ac:dyDescent="0.25">
      <c r="A155" s="207" t="s">
        <v>150</v>
      </c>
      <c r="B155" s="144"/>
      <c r="C155" s="144"/>
      <c r="D155" s="144"/>
      <c r="E155" s="144"/>
      <c r="F155" s="144"/>
      <c r="G155" s="144"/>
      <c r="H155" s="208"/>
      <c r="I155" s="3"/>
      <c r="J155" s="63">
        <f>SUM(J154)</f>
        <v>20975.854583333334</v>
      </c>
    </row>
    <row r="156" spans="1:10" ht="12.75" customHeight="1" x14ac:dyDescent="0.25">
      <c r="A156" s="209"/>
      <c r="B156" s="203"/>
      <c r="C156" s="203"/>
      <c r="D156" s="203"/>
      <c r="E156" s="203"/>
      <c r="F156" s="203"/>
      <c r="G156" s="203"/>
      <c r="H156" s="203"/>
      <c r="I156" s="203"/>
      <c r="J156" s="204"/>
    </row>
    <row r="157" spans="1:10" ht="12.75" customHeight="1" x14ac:dyDescent="0.25">
      <c r="A157" s="202" t="s">
        <v>151</v>
      </c>
      <c r="B157" s="203"/>
      <c r="C157" s="203"/>
      <c r="D157" s="203"/>
      <c r="E157" s="203"/>
      <c r="F157" s="203"/>
      <c r="G157" s="203"/>
      <c r="H157" s="203"/>
      <c r="I157" s="203"/>
      <c r="J157" s="204"/>
    </row>
    <row r="158" spans="1:10" ht="12.75" customHeight="1" x14ac:dyDescent="0.25">
      <c r="A158" s="59" t="s">
        <v>6</v>
      </c>
      <c r="B158" s="196" t="s">
        <v>152</v>
      </c>
      <c r="C158" s="197"/>
      <c r="D158" s="197"/>
      <c r="E158" s="197"/>
      <c r="F158" s="197"/>
      <c r="G158" s="197"/>
      <c r="H158" s="197"/>
      <c r="I158" s="198"/>
      <c r="J158" s="64">
        <f>J155</f>
        <v>20975.854583333334</v>
      </c>
    </row>
    <row r="159" spans="1:10" ht="12.75" customHeight="1" x14ac:dyDescent="0.25">
      <c r="A159" s="59" t="s">
        <v>8</v>
      </c>
      <c r="B159" s="196" t="s">
        <v>153</v>
      </c>
      <c r="C159" s="197"/>
      <c r="D159" s="197"/>
      <c r="E159" s="197"/>
      <c r="F159" s="197"/>
      <c r="G159" s="197"/>
      <c r="H159" s="197"/>
      <c r="I159" s="198"/>
      <c r="J159" s="65">
        <v>24</v>
      </c>
    </row>
    <row r="160" spans="1:10" ht="12.75" customHeight="1" x14ac:dyDescent="0.25">
      <c r="A160" s="66" t="s">
        <v>11</v>
      </c>
      <c r="B160" s="199" t="s">
        <v>175</v>
      </c>
      <c r="C160" s="200"/>
      <c r="D160" s="200"/>
      <c r="E160" s="200"/>
      <c r="F160" s="200"/>
      <c r="G160" s="200"/>
      <c r="H160" s="200"/>
      <c r="I160" s="201"/>
      <c r="J160" s="67">
        <f>J158*J159</f>
        <v>503420.51</v>
      </c>
    </row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72">
    <mergeCell ref="A1:J1"/>
    <mergeCell ref="A2:J2"/>
    <mergeCell ref="A3:G3"/>
    <mergeCell ref="H3:J3"/>
    <mergeCell ref="A4:G4"/>
    <mergeCell ref="H4:J4"/>
    <mergeCell ref="A5:J5"/>
    <mergeCell ref="A6:J6"/>
    <mergeCell ref="B7:G7"/>
    <mergeCell ref="H7:J7"/>
    <mergeCell ref="B8:G8"/>
    <mergeCell ref="H8:J8"/>
    <mergeCell ref="B9:G9"/>
    <mergeCell ref="H9:J9"/>
    <mergeCell ref="B10:G10"/>
    <mergeCell ref="H10:J10"/>
    <mergeCell ref="A11:J11"/>
    <mergeCell ref="A12:J14"/>
    <mergeCell ref="A15:J15"/>
    <mergeCell ref="B16:G16"/>
    <mergeCell ref="H16:J16"/>
    <mergeCell ref="B17:G17"/>
    <mergeCell ref="H17:J17"/>
    <mergeCell ref="B18:G18"/>
    <mergeCell ref="H18:J18"/>
    <mergeCell ref="B19:G19"/>
    <mergeCell ref="H19:J19"/>
    <mergeCell ref="H20:J20"/>
    <mergeCell ref="B20:G20"/>
    <mergeCell ref="A21:J21"/>
    <mergeCell ref="A22:J22"/>
    <mergeCell ref="B23:G23"/>
    <mergeCell ref="H23:I23"/>
    <mergeCell ref="B24:I24"/>
    <mergeCell ref="B25:H25"/>
    <mergeCell ref="A26:I26"/>
    <mergeCell ref="A27:J27"/>
    <mergeCell ref="A28:J28"/>
    <mergeCell ref="A29:J29"/>
    <mergeCell ref="B30:I30"/>
    <mergeCell ref="B31:H31"/>
    <mergeCell ref="B32:H32"/>
    <mergeCell ref="A33:I33"/>
    <mergeCell ref="B34:I34"/>
    <mergeCell ref="A35:I35"/>
    <mergeCell ref="A36:J36"/>
    <mergeCell ref="A37:J37"/>
    <mergeCell ref="B38:H38"/>
    <mergeCell ref="B39:H39"/>
    <mergeCell ref="B40:H40"/>
    <mergeCell ref="B41:D41"/>
    <mergeCell ref="B42:H42"/>
    <mergeCell ref="B43:H43"/>
    <mergeCell ref="B44:H44"/>
    <mergeCell ref="B45:H45"/>
    <mergeCell ref="B46:H46"/>
    <mergeCell ref="A47:H47"/>
    <mergeCell ref="A48:J48"/>
    <mergeCell ref="A49:J49"/>
    <mergeCell ref="B50:I50"/>
    <mergeCell ref="B51:I51"/>
    <mergeCell ref="B52:H52"/>
    <mergeCell ref="B53:H53"/>
    <mergeCell ref="B54:H54"/>
    <mergeCell ref="B55:I55"/>
    <mergeCell ref="B56:H56"/>
    <mergeCell ref="B57:H57"/>
    <mergeCell ref="B58:I58"/>
    <mergeCell ref="B59:I59"/>
    <mergeCell ref="A60:I60"/>
    <mergeCell ref="A61:J61"/>
    <mergeCell ref="A62:J62"/>
    <mergeCell ref="B63:I63"/>
    <mergeCell ref="C64:I64"/>
    <mergeCell ref="C65:I65"/>
    <mergeCell ref="C66:I66"/>
    <mergeCell ref="A67:I67"/>
    <mergeCell ref="A68:J68"/>
    <mergeCell ref="A69:J69"/>
    <mergeCell ref="B70:I70"/>
    <mergeCell ref="B71:I71"/>
    <mergeCell ref="B72:I72"/>
    <mergeCell ref="B73:H73"/>
    <mergeCell ref="B74:I74"/>
    <mergeCell ref="B75:I75"/>
    <mergeCell ref="B76:H76"/>
    <mergeCell ref="A77:I77"/>
    <mergeCell ref="A78:J78"/>
    <mergeCell ref="A79:J79"/>
    <mergeCell ref="A80:I80"/>
    <mergeCell ref="A81:J81"/>
    <mergeCell ref="B82:I82"/>
    <mergeCell ref="B83:H83"/>
    <mergeCell ref="B84:I84"/>
    <mergeCell ref="B85:I85"/>
    <mergeCell ref="B86:I86"/>
    <mergeCell ref="B87:I87"/>
    <mergeCell ref="B88:I88"/>
    <mergeCell ref="A137:I137"/>
    <mergeCell ref="B138:I138"/>
    <mergeCell ref="B139:I139"/>
    <mergeCell ref="A89:I89"/>
    <mergeCell ref="B90:I90"/>
    <mergeCell ref="A91:I91"/>
    <mergeCell ref="A92:J92"/>
    <mergeCell ref="B93:I93"/>
    <mergeCell ref="B94:I94"/>
    <mergeCell ref="A95:I95"/>
    <mergeCell ref="B96:I96"/>
    <mergeCell ref="A97:I97"/>
    <mergeCell ref="A98:J98"/>
    <mergeCell ref="A99:J99"/>
    <mergeCell ref="B100:I100"/>
    <mergeCell ref="B101:I101"/>
    <mergeCell ref="B102:I102"/>
    <mergeCell ref="A103:I103"/>
    <mergeCell ref="B140:I140"/>
    <mergeCell ref="B141:I141"/>
    <mergeCell ref="B142:I142"/>
    <mergeCell ref="A143:I143"/>
    <mergeCell ref="B144:I144"/>
    <mergeCell ref="A145:I145"/>
    <mergeCell ref="A146:J146"/>
    <mergeCell ref="A147:J147"/>
    <mergeCell ref="A148:F148"/>
    <mergeCell ref="G148:J148"/>
    <mergeCell ref="G149:J149"/>
    <mergeCell ref="A157:J157"/>
    <mergeCell ref="B158:I158"/>
    <mergeCell ref="B159:I159"/>
    <mergeCell ref="B160:I160"/>
    <mergeCell ref="A149:F149"/>
    <mergeCell ref="A150:J151"/>
    <mergeCell ref="A152:J152"/>
    <mergeCell ref="B153:E153"/>
    <mergeCell ref="B154:E154"/>
    <mergeCell ref="A155:H155"/>
    <mergeCell ref="A156:J156"/>
    <mergeCell ref="A104:J104"/>
    <mergeCell ref="A105:J105"/>
    <mergeCell ref="B106:I106"/>
    <mergeCell ref="B107:I107"/>
    <mergeCell ref="B108:I108"/>
    <mergeCell ref="B109:I109"/>
    <mergeCell ref="B110:I110"/>
    <mergeCell ref="A111:I111"/>
    <mergeCell ref="A112:J112"/>
    <mergeCell ref="A113:J113"/>
    <mergeCell ref="B114:H114"/>
    <mergeCell ref="A115:H115"/>
    <mergeCell ref="B116:H116"/>
    <mergeCell ref="A117:H117"/>
    <mergeCell ref="B118:H118"/>
    <mergeCell ref="A119:H119"/>
    <mergeCell ref="B120:H120"/>
    <mergeCell ref="B121:H121"/>
    <mergeCell ref="A131:H131"/>
    <mergeCell ref="A132:C134"/>
    <mergeCell ref="D132:J132"/>
    <mergeCell ref="D133:J133"/>
    <mergeCell ref="D134:J134"/>
    <mergeCell ref="A135:J135"/>
    <mergeCell ref="A136:J136"/>
    <mergeCell ref="B122:H122"/>
    <mergeCell ref="B123:H123"/>
    <mergeCell ref="B124:H124"/>
    <mergeCell ref="B125:H125"/>
    <mergeCell ref="B126:H126"/>
    <mergeCell ref="B127:H127"/>
    <mergeCell ref="B128:H128"/>
    <mergeCell ref="A129:I129"/>
    <mergeCell ref="A130:J130"/>
  </mergeCells>
  <pageMargins left="0.7" right="0.7" top="0.75" bottom="0.75" header="0" footer="0"/>
  <pageSetup scale="68" fitToHeight="0" orientation="portrait" r:id="rId1"/>
  <headerFooter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39"/>
  <sheetViews>
    <sheetView workbookViewId="0">
      <selection activeCell="J18" sqref="J18"/>
    </sheetView>
  </sheetViews>
  <sheetFormatPr defaultRowHeight="13.2" x14ac:dyDescent="0.25"/>
  <cols>
    <col min="1" max="1" width="46.6640625" style="73" customWidth="1"/>
    <col min="2" max="2" width="10.109375" style="2" customWidth="1"/>
    <col min="3" max="3" width="13.5546875" style="2" customWidth="1"/>
    <col min="4" max="4" width="12.44140625" style="2" customWidth="1"/>
    <col min="5" max="5" width="11.44140625" style="84" customWidth="1"/>
    <col min="6" max="6" width="10.88671875" style="84" customWidth="1"/>
    <col min="7" max="7" width="14.6640625" style="73" customWidth="1"/>
    <col min="8" max="1025" width="9" style="73" customWidth="1"/>
    <col min="1026" max="16384" width="8.88671875" style="74"/>
  </cols>
  <sheetData>
    <row r="1" spans="1:8" ht="26.4" x14ac:dyDescent="0.25">
      <c r="A1" s="70" t="s">
        <v>181</v>
      </c>
      <c r="B1" s="71" t="s">
        <v>182</v>
      </c>
      <c r="C1" s="71" t="s">
        <v>183</v>
      </c>
      <c r="D1" s="71" t="s">
        <v>184</v>
      </c>
      <c r="E1" s="71" t="s">
        <v>185</v>
      </c>
      <c r="F1" s="72" t="s">
        <v>186</v>
      </c>
      <c r="G1" s="72" t="s">
        <v>187</v>
      </c>
    </row>
    <row r="2" spans="1:8" x14ac:dyDescent="0.25">
      <c r="A2" s="75" t="s">
        <v>202</v>
      </c>
      <c r="B2" s="76" t="s">
        <v>203</v>
      </c>
      <c r="C2" s="77">
        <v>1</v>
      </c>
      <c r="D2" s="78">
        <v>60</v>
      </c>
      <c r="E2" s="79">
        <f>12/D2*C2</f>
        <v>0.2</v>
      </c>
      <c r="F2" s="80">
        <v>819.5</v>
      </c>
      <c r="G2" s="81">
        <f>F2*E2</f>
        <v>163.9</v>
      </c>
    </row>
    <row r="3" spans="1:8" ht="26.4" x14ac:dyDescent="0.25">
      <c r="A3" s="75" t="s">
        <v>205</v>
      </c>
      <c r="B3" s="76" t="s">
        <v>207</v>
      </c>
      <c r="C3" s="77">
        <v>360</v>
      </c>
      <c r="D3" s="78">
        <v>12</v>
      </c>
      <c r="E3" s="130">
        <v>360</v>
      </c>
      <c r="F3" s="80">
        <v>0.74</v>
      </c>
      <c r="G3" s="81">
        <f>F3*E3</f>
        <v>266.39999999999998</v>
      </c>
    </row>
    <row r="4" spans="1:8" x14ac:dyDescent="0.25">
      <c r="A4" s="75"/>
      <c r="B4" s="76"/>
      <c r="C4" s="77"/>
      <c r="D4" s="78"/>
      <c r="E4" s="79"/>
      <c r="F4" s="80"/>
      <c r="G4" s="81"/>
    </row>
    <row r="5" spans="1:8" x14ac:dyDescent="0.25">
      <c r="A5" s="82"/>
      <c r="B5" s="76"/>
      <c r="C5" s="77"/>
      <c r="D5" s="78"/>
      <c r="E5" s="79"/>
      <c r="F5" s="80"/>
      <c r="G5" s="81"/>
    </row>
    <row r="6" spans="1:8" x14ac:dyDescent="0.25">
      <c r="A6" s="75"/>
      <c r="B6" s="76"/>
      <c r="C6" s="77"/>
      <c r="D6" s="78"/>
      <c r="E6" s="79"/>
      <c r="F6" s="80"/>
      <c r="G6" s="81"/>
    </row>
    <row r="7" spans="1:8" x14ac:dyDescent="0.25">
      <c r="A7" s="219" t="s">
        <v>206</v>
      </c>
      <c r="B7" s="219"/>
      <c r="C7" s="219"/>
      <c r="D7" s="219"/>
      <c r="E7" s="219"/>
      <c r="F7" s="219"/>
      <c r="G7" s="83">
        <f>SUM(G2:G6)</f>
        <v>430.29999999999995</v>
      </c>
    </row>
    <row r="10" spans="1:8" s="73" customFormat="1" x14ac:dyDescent="0.25"/>
    <row r="11" spans="1:8" s="73" customFormat="1" x14ac:dyDescent="0.25"/>
    <row r="13" spans="1:8" ht="38.85" customHeight="1" x14ac:dyDescent="0.25">
      <c r="A13" s="85" t="s">
        <v>188</v>
      </c>
      <c r="B13" s="220" t="s">
        <v>189</v>
      </c>
      <c r="C13" s="220"/>
      <c r="D13" s="220" t="s">
        <v>190</v>
      </c>
      <c r="E13" s="220"/>
      <c r="F13" s="221" t="s">
        <v>191</v>
      </c>
      <c r="G13" s="221"/>
    </row>
    <row r="14" spans="1:8" ht="21" customHeight="1" x14ac:dyDescent="0.25">
      <c r="A14" s="83" t="s">
        <v>209</v>
      </c>
      <c r="B14" s="210">
        <f>G2</f>
        <v>163.9</v>
      </c>
      <c r="C14" s="210">
        <v>100</v>
      </c>
      <c r="D14" s="210">
        <f>B14/24</f>
        <v>6.8291666666666666</v>
      </c>
      <c r="E14" s="210">
        <f>C14/12</f>
        <v>8.3333333333333339</v>
      </c>
      <c r="F14" s="129"/>
      <c r="G14" s="131">
        <f>D14/4</f>
        <v>1.7072916666666667</v>
      </c>
    </row>
    <row r="15" spans="1:8" x14ac:dyDescent="0.25">
      <c r="A15" s="83" t="s">
        <v>208</v>
      </c>
      <c r="B15" s="210">
        <f>G3</f>
        <v>266.39999999999998</v>
      </c>
      <c r="C15" s="210"/>
      <c r="D15" s="210">
        <f>B15/12</f>
        <v>22.2</v>
      </c>
      <c r="E15" s="210"/>
      <c r="F15" s="213">
        <f>D15/1</f>
        <v>22.2</v>
      </c>
      <c r="G15" s="213"/>
      <c r="H15" s="86"/>
    </row>
    <row r="16" spans="1:8" x14ac:dyDescent="0.25">
      <c r="A16" s="87"/>
      <c r="B16" s="88"/>
      <c r="C16" s="88"/>
      <c r="D16" s="214"/>
      <c r="E16" s="214"/>
      <c r="F16" s="89"/>
      <c r="G16" s="90"/>
      <c r="H16" s="86"/>
    </row>
    <row r="17" spans="1:8" x14ac:dyDescent="0.25">
      <c r="A17" s="215"/>
      <c r="B17" s="215"/>
      <c r="C17" s="215"/>
      <c r="D17" s="215"/>
      <c r="E17" s="215"/>
      <c r="F17" s="216"/>
      <c r="G17" s="216"/>
      <c r="H17" s="86"/>
    </row>
    <row r="18" spans="1:8" x14ac:dyDescent="0.25">
      <c r="A18" s="83"/>
      <c r="B18" s="210"/>
      <c r="C18" s="210"/>
      <c r="D18" s="210"/>
      <c r="E18" s="210"/>
      <c r="F18" s="213"/>
      <c r="G18" s="213"/>
      <c r="H18" s="86"/>
    </row>
    <row r="19" spans="1:8" x14ac:dyDescent="0.25">
      <c r="A19" s="87"/>
      <c r="B19" s="88"/>
      <c r="C19" s="88"/>
      <c r="D19" s="214"/>
      <c r="E19" s="214"/>
      <c r="F19" s="89"/>
      <c r="G19" s="90"/>
      <c r="H19" s="86"/>
    </row>
    <row r="20" spans="1:8" x14ac:dyDescent="0.25">
      <c r="A20" s="215"/>
      <c r="B20" s="215"/>
      <c r="C20" s="215"/>
      <c r="D20" s="215"/>
      <c r="E20" s="215"/>
      <c r="F20" s="216"/>
      <c r="G20" s="216"/>
      <c r="H20" s="86"/>
    </row>
    <row r="21" spans="1:8" x14ac:dyDescent="0.25">
      <c r="A21" s="215"/>
      <c r="B21" s="215"/>
      <c r="C21" s="215"/>
      <c r="D21" s="215"/>
      <c r="E21" s="215"/>
      <c r="F21" s="218"/>
      <c r="G21" s="218"/>
    </row>
    <row r="22" spans="1:8" ht="31.35" customHeight="1" x14ac:dyDescent="0.25">
      <c r="A22" s="83" t="s">
        <v>192</v>
      </c>
      <c r="B22" s="211">
        <f>B14+B15</f>
        <v>430.29999999999995</v>
      </c>
      <c r="C22" s="211"/>
      <c r="D22" s="211">
        <f>B22/12</f>
        <v>35.858333333333327</v>
      </c>
      <c r="E22" s="211"/>
      <c r="F22" s="83"/>
      <c r="G22" s="91">
        <f>G14+F15</f>
        <v>23.907291666666666</v>
      </c>
    </row>
    <row r="23" spans="1:8" x14ac:dyDescent="0.25">
      <c r="A23" s="92"/>
      <c r="B23" s="93"/>
      <c r="C23" s="93"/>
      <c r="D23" s="93"/>
      <c r="E23" s="93"/>
    </row>
    <row r="24" spans="1:8" ht="27.6" customHeight="1" x14ac:dyDescent="0.25">
      <c r="A24" s="212" t="s">
        <v>204</v>
      </c>
      <c r="B24" s="212"/>
      <c r="C24" s="212"/>
      <c r="D24" s="212"/>
      <c r="E24" s="212"/>
      <c r="F24" s="212"/>
      <c r="G24" s="94">
        <v>4</v>
      </c>
    </row>
    <row r="25" spans="1:8" x14ac:dyDescent="0.25">
      <c r="A25" s="217"/>
      <c r="B25" s="217"/>
      <c r="C25" s="217"/>
      <c r="D25" s="217"/>
      <c r="E25" s="217"/>
      <c r="F25" s="217"/>
      <c r="G25" s="217"/>
    </row>
    <row r="33" spans="9:9" x14ac:dyDescent="0.25">
      <c r="I33" s="95"/>
    </row>
    <row r="35" spans="9:9" x14ac:dyDescent="0.25">
      <c r="I35" s="95"/>
    </row>
    <row r="39" spans="9:9" x14ac:dyDescent="0.25">
      <c r="I39" s="95"/>
    </row>
  </sheetData>
  <mergeCells count="24">
    <mergeCell ref="A7:F7"/>
    <mergeCell ref="B13:C13"/>
    <mergeCell ref="D13:E13"/>
    <mergeCell ref="F13:G13"/>
    <mergeCell ref="A25:G25"/>
    <mergeCell ref="A21:E21"/>
    <mergeCell ref="F21:G21"/>
    <mergeCell ref="B18:C18"/>
    <mergeCell ref="D18:E18"/>
    <mergeCell ref="F18:G18"/>
    <mergeCell ref="D19:E19"/>
    <mergeCell ref="A20:E20"/>
    <mergeCell ref="F20:G20"/>
    <mergeCell ref="B14:C14"/>
    <mergeCell ref="D14:E14"/>
    <mergeCell ref="B22:C22"/>
    <mergeCell ref="D22:E22"/>
    <mergeCell ref="A24:F24"/>
    <mergeCell ref="B15:C15"/>
    <mergeCell ref="D15:E15"/>
    <mergeCell ref="F15:G15"/>
    <mergeCell ref="D16:E16"/>
    <mergeCell ref="A17:E17"/>
    <mergeCell ref="F17:G17"/>
  </mergeCells>
  <pageMargins left="0.511811024" right="0.511811024" top="0.78740157499999996" bottom="0.78740157499999996" header="0.31496062000000002" footer="0.31496062000000002"/>
  <pageSetup paperSize="9" scale="7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0"/>
  <sheetViews>
    <sheetView showGridLines="0" tabSelected="1" topLeftCell="A9" workbookViewId="0">
      <selection activeCell="I20" sqref="I20"/>
    </sheetView>
  </sheetViews>
  <sheetFormatPr defaultColWidth="9" defaultRowHeight="15" customHeight="1" x14ac:dyDescent="0.25"/>
  <cols>
    <col min="1" max="1" width="5.109375" style="74" customWidth="1"/>
    <col min="2" max="2" width="49.109375" style="74" customWidth="1"/>
    <col min="3" max="3" width="4.33203125" style="74" customWidth="1"/>
    <col min="4" max="4" width="17.5546875" style="74" customWidth="1"/>
    <col min="5" max="5" width="14.5546875" style="74" customWidth="1"/>
    <col min="6" max="6" width="9.6640625" style="74" hidden="1" customWidth="1"/>
    <col min="7" max="7" width="23" style="74" customWidth="1"/>
    <col min="8" max="8" width="17" style="74" customWidth="1"/>
    <col min="9" max="9" width="14.33203125" style="74" customWidth="1"/>
    <col min="10" max="1023" width="8.6640625" style="74" customWidth="1"/>
    <col min="1024" max="16384" width="9" style="74"/>
  </cols>
  <sheetData>
    <row r="1" spans="1:10" ht="22.8" x14ac:dyDescent="0.25">
      <c r="A1" s="254" t="s">
        <v>201</v>
      </c>
      <c r="B1" s="255"/>
      <c r="C1" s="255"/>
      <c r="D1" s="255"/>
      <c r="E1" s="255"/>
      <c r="F1" s="255"/>
      <c r="G1" s="256"/>
      <c r="H1" s="96"/>
      <c r="I1" s="96"/>
      <c r="J1" s="96"/>
    </row>
    <row r="2" spans="1:10" ht="43.2" customHeight="1" x14ac:dyDescent="0.25">
      <c r="A2" s="257" t="s">
        <v>193</v>
      </c>
      <c r="B2" s="258"/>
      <c r="C2" s="258"/>
      <c r="D2" s="258"/>
      <c r="E2" s="258"/>
      <c r="F2" s="258"/>
      <c r="G2" s="259"/>
    </row>
    <row r="3" spans="1:10" ht="20.399999999999999" customHeight="1" x14ac:dyDescent="0.25">
      <c r="A3" s="238" t="s">
        <v>1</v>
      </c>
      <c r="B3" s="239"/>
      <c r="C3" s="239"/>
      <c r="D3" s="239"/>
      <c r="E3" s="240"/>
      <c r="F3" s="260" t="s">
        <v>194</v>
      </c>
      <c r="G3" s="261"/>
    </row>
    <row r="4" spans="1:10" ht="13.2" x14ac:dyDescent="0.25">
      <c r="A4" s="238" t="s">
        <v>3</v>
      </c>
      <c r="B4" s="239"/>
      <c r="C4" s="239"/>
      <c r="D4" s="239"/>
      <c r="E4" s="240"/>
      <c r="F4" s="262" t="s">
        <v>195</v>
      </c>
      <c r="G4" s="263"/>
    </row>
    <row r="5" spans="1:10" ht="13.2" x14ac:dyDescent="0.25">
      <c r="A5" s="238" t="s">
        <v>4</v>
      </c>
      <c r="B5" s="239"/>
      <c r="C5" s="239"/>
      <c r="D5" s="239"/>
      <c r="E5" s="239"/>
      <c r="F5" s="239"/>
      <c r="G5" s="240"/>
    </row>
    <row r="6" spans="1:10" ht="13.8" x14ac:dyDescent="0.25">
      <c r="A6" s="251" t="s">
        <v>5</v>
      </c>
      <c r="B6" s="252"/>
      <c r="C6" s="252"/>
      <c r="D6" s="252"/>
      <c r="E6" s="252"/>
      <c r="F6" s="252"/>
      <c r="G6" s="253"/>
    </row>
    <row r="7" spans="1:10" ht="13.2" x14ac:dyDescent="0.25">
      <c r="A7" s="97" t="s">
        <v>6</v>
      </c>
      <c r="B7" s="238" t="s">
        <v>7</v>
      </c>
      <c r="C7" s="239"/>
      <c r="D7" s="239"/>
      <c r="E7" s="240"/>
      <c r="F7" s="241" t="s">
        <v>194</v>
      </c>
      <c r="G7" s="242"/>
    </row>
    <row r="8" spans="1:10" ht="13.2" x14ac:dyDescent="0.25">
      <c r="A8" s="97" t="s">
        <v>8</v>
      </c>
      <c r="B8" s="238" t="s">
        <v>9</v>
      </c>
      <c r="C8" s="239"/>
      <c r="D8" s="239"/>
      <c r="E8" s="240"/>
      <c r="F8" s="241" t="s">
        <v>10</v>
      </c>
      <c r="G8" s="242"/>
    </row>
    <row r="9" spans="1:10" ht="31.2" customHeight="1" x14ac:dyDescent="0.25">
      <c r="A9" s="97" t="s">
        <v>11</v>
      </c>
      <c r="B9" s="238" t="s">
        <v>12</v>
      </c>
      <c r="C9" s="239"/>
      <c r="D9" s="239"/>
      <c r="E9" s="240"/>
      <c r="F9" s="241" t="s">
        <v>176</v>
      </c>
      <c r="G9" s="242"/>
    </row>
    <row r="10" spans="1:10" ht="13.8" thickBot="1" x14ac:dyDescent="0.3">
      <c r="A10" s="97" t="s">
        <v>13</v>
      </c>
      <c r="B10" s="243" t="s">
        <v>14</v>
      </c>
      <c r="C10" s="244"/>
      <c r="D10" s="244"/>
      <c r="E10" s="245"/>
      <c r="F10" s="246">
        <v>24</v>
      </c>
      <c r="G10" s="247"/>
    </row>
    <row r="11" spans="1:10" ht="17.399999999999999" x14ac:dyDescent="0.25">
      <c r="A11" s="248" t="s">
        <v>142</v>
      </c>
      <c r="B11" s="249"/>
      <c r="C11" s="249"/>
      <c r="D11" s="249"/>
      <c r="E11" s="249"/>
      <c r="F11" s="249"/>
      <c r="G11" s="250"/>
    </row>
    <row r="12" spans="1:10" ht="15" customHeight="1" x14ac:dyDescent="0.3">
      <c r="A12" s="98"/>
      <c r="B12" s="99" t="s">
        <v>143</v>
      </c>
      <c r="C12" s="100"/>
      <c r="D12" s="101" t="s">
        <v>196</v>
      </c>
      <c r="E12" s="225" t="s">
        <v>197</v>
      </c>
      <c r="F12" s="225"/>
      <c r="G12" s="225"/>
    </row>
    <row r="13" spans="1:10" ht="15.6" x14ac:dyDescent="0.3">
      <c r="A13" s="102" t="s">
        <v>149</v>
      </c>
      <c r="B13" s="103" t="s">
        <v>15</v>
      </c>
      <c r="C13" s="100"/>
      <c r="D13" s="104">
        <v>2</v>
      </c>
      <c r="E13" s="105">
        <f>Psicopedagogo!J145</f>
        <v>10487.927291666667</v>
      </c>
      <c r="F13" s="105"/>
      <c r="G13" s="106">
        <f>E13*D13</f>
        <v>20975.854583333334</v>
      </c>
      <c r="H13" s="107"/>
    </row>
    <row r="14" spans="1:10" ht="15.6" x14ac:dyDescent="0.3">
      <c r="A14" s="102" t="s">
        <v>198</v>
      </c>
      <c r="B14" s="103" t="s">
        <v>200</v>
      </c>
      <c r="C14" s="100"/>
      <c r="D14" s="108">
        <v>2</v>
      </c>
      <c r="E14" s="105">
        <f>'Profissional de Apoio'!J145</f>
        <v>4531.8172916666672</v>
      </c>
      <c r="F14" s="105"/>
      <c r="G14" s="106">
        <f>E14*D14</f>
        <v>9063.6345833333344</v>
      </c>
      <c r="H14" s="107"/>
    </row>
    <row r="15" spans="1:10" ht="15.6" customHeight="1" x14ac:dyDescent="0.3">
      <c r="A15" s="102"/>
      <c r="B15" s="103"/>
      <c r="C15" s="100"/>
      <c r="D15" s="108"/>
      <c r="E15" s="105"/>
      <c r="F15" s="105"/>
      <c r="G15" s="106"/>
      <c r="H15" s="107"/>
      <c r="I15" s="109"/>
    </row>
    <row r="16" spans="1:10" ht="15.6" x14ac:dyDescent="0.25">
      <c r="A16" s="110"/>
      <c r="B16" s="111"/>
      <c r="C16" s="112"/>
      <c r="D16" s="113"/>
      <c r="E16" s="105"/>
      <c r="F16" s="105"/>
      <c r="G16" s="113"/>
      <c r="H16" s="107"/>
    </row>
    <row r="17" spans="1:17" ht="15.6" x14ac:dyDescent="0.3">
      <c r="A17" s="114"/>
      <c r="B17" s="114"/>
      <c r="C17" s="115"/>
      <c r="D17" s="114"/>
      <c r="E17" s="116"/>
      <c r="F17" s="114"/>
      <c r="G17" s="114"/>
    </row>
    <row r="18" spans="1:17" ht="16.2" thickBot="1" x14ac:dyDescent="0.3">
      <c r="A18" s="226" t="s">
        <v>150</v>
      </c>
      <c r="B18" s="227"/>
      <c r="C18" s="227"/>
      <c r="D18" s="227"/>
      <c r="E18" s="227"/>
      <c r="F18" s="228"/>
      <c r="G18" s="117">
        <f>G13+G14+G15</f>
        <v>30039.489166666666</v>
      </c>
    </row>
    <row r="19" spans="1:17" ht="13.8" thickBot="1" x14ac:dyDescent="0.3">
      <c r="A19" s="118"/>
      <c r="B19" s="119"/>
      <c r="C19" s="119"/>
      <c r="D19" s="119"/>
      <c r="E19" s="119"/>
      <c r="F19" s="119"/>
      <c r="G19" s="120"/>
    </row>
    <row r="20" spans="1:17" ht="18" thickBot="1" x14ac:dyDescent="0.3">
      <c r="A20" s="229" t="s">
        <v>151</v>
      </c>
      <c r="B20" s="230"/>
      <c r="C20" s="230"/>
      <c r="D20" s="230"/>
      <c r="E20" s="230"/>
      <c r="F20" s="230"/>
      <c r="G20" s="231"/>
      <c r="O20" s="141"/>
      <c r="P20" s="136"/>
      <c r="Q20" s="137"/>
    </row>
    <row r="21" spans="1:17" ht="13.2" x14ac:dyDescent="0.25">
      <c r="A21" s="121" t="s">
        <v>6</v>
      </c>
      <c r="B21" s="232" t="s">
        <v>152</v>
      </c>
      <c r="C21" s="233"/>
      <c r="D21" s="233"/>
      <c r="E21" s="233"/>
      <c r="F21" s="234"/>
      <c r="G21" s="122">
        <f>G18</f>
        <v>30039.489166666666</v>
      </c>
      <c r="I21" s="123"/>
    </row>
    <row r="22" spans="1:17" ht="13.8" thickBot="1" x14ac:dyDescent="0.3">
      <c r="A22" s="124" t="s">
        <v>8</v>
      </c>
      <c r="B22" s="235" t="s">
        <v>153</v>
      </c>
      <c r="C22" s="236"/>
      <c r="D22" s="236"/>
      <c r="E22" s="236"/>
      <c r="F22" s="237"/>
      <c r="G22" s="125">
        <v>24</v>
      </c>
      <c r="I22" s="126"/>
    </row>
    <row r="23" spans="1:17" ht="13.8" thickBot="1" x14ac:dyDescent="0.3">
      <c r="A23" s="127" t="s">
        <v>11</v>
      </c>
      <c r="B23" s="222" t="s">
        <v>199</v>
      </c>
      <c r="C23" s="223"/>
      <c r="D23" s="223"/>
      <c r="E23" s="223"/>
      <c r="F23" s="224"/>
      <c r="G23" s="128">
        <f>G21*G22</f>
        <v>720947.74</v>
      </c>
    </row>
    <row r="24" spans="1:17" ht="13.2" x14ac:dyDescent="0.25"/>
    <row r="25" spans="1:17" ht="13.2" x14ac:dyDescent="0.25"/>
    <row r="26" spans="1:17" ht="13.2" x14ac:dyDescent="0.25"/>
    <row r="27" spans="1:17" ht="13.2" x14ac:dyDescent="0.25"/>
    <row r="28" spans="1:17" ht="13.2" x14ac:dyDescent="0.25"/>
    <row r="29" spans="1:17" ht="13.2" x14ac:dyDescent="0.25"/>
    <row r="30" spans="1:17" ht="13.2" x14ac:dyDescent="0.25"/>
    <row r="31" spans="1:17" ht="13.2" x14ac:dyDescent="0.25"/>
    <row r="32" spans="1:17" ht="13.2" x14ac:dyDescent="0.25"/>
    <row r="33" ht="13.2" x14ac:dyDescent="0.25"/>
    <row r="34" ht="13.2" x14ac:dyDescent="0.25"/>
    <row r="35" ht="13.2" x14ac:dyDescent="0.25"/>
    <row r="36" ht="13.2" x14ac:dyDescent="0.25"/>
    <row r="37" ht="13.2" x14ac:dyDescent="0.25"/>
    <row r="38" ht="13.2" x14ac:dyDescent="0.25"/>
    <row r="39" ht="13.2" x14ac:dyDescent="0.25"/>
    <row r="40" ht="13.2" x14ac:dyDescent="0.25"/>
    <row r="41" ht="13.2" x14ac:dyDescent="0.25"/>
    <row r="42" ht="13.2" x14ac:dyDescent="0.25"/>
    <row r="43" ht="13.2" x14ac:dyDescent="0.25"/>
    <row r="44" ht="13.2" x14ac:dyDescent="0.25"/>
    <row r="45" ht="13.2" x14ac:dyDescent="0.25"/>
    <row r="46" ht="13.2" x14ac:dyDescent="0.25"/>
    <row r="47" ht="13.2" x14ac:dyDescent="0.25"/>
    <row r="48" ht="13.2" x14ac:dyDescent="0.25"/>
    <row r="49" ht="13.2" x14ac:dyDescent="0.25"/>
    <row r="50" ht="13.2" x14ac:dyDescent="0.25"/>
    <row r="51" ht="13.2" x14ac:dyDescent="0.25"/>
    <row r="52" ht="13.2" x14ac:dyDescent="0.25"/>
    <row r="53" ht="13.2" x14ac:dyDescent="0.25"/>
    <row r="54" ht="13.2" x14ac:dyDescent="0.25"/>
    <row r="55" ht="13.2" x14ac:dyDescent="0.25"/>
    <row r="56" ht="13.2" x14ac:dyDescent="0.25"/>
    <row r="57" ht="13.2" x14ac:dyDescent="0.25"/>
    <row r="58" ht="13.2" x14ac:dyDescent="0.25"/>
    <row r="59" ht="13.2" x14ac:dyDescent="0.25"/>
    <row r="60" ht="13.2" x14ac:dyDescent="0.25"/>
    <row r="61" ht="13.2" x14ac:dyDescent="0.25"/>
    <row r="62" ht="13.2" x14ac:dyDescent="0.25"/>
    <row r="63" ht="13.2" x14ac:dyDescent="0.25"/>
    <row r="64" ht="13.2" x14ac:dyDescent="0.25"/>
    <row r="65" ht="13.2" x14ac:dyDescent="0.25"/>
    <row r="66" ht="13.2" x14ac:dyDescent="0.25"/>
    <row r="67" ht="13.2" x14ac:dyDescent="0.25"/>
    <row r="68" ht="13.2" x14ac:dyDescent="0.25"/>
    <row r="69" ht="13.2" x14ac:dyDescent="0.25"/>
    <row r="70" ht="13.2" x14ac:dyDescent="0.25"/>
    <row r="71" ht="13.2" x14ac:dyDescent="0.25"/>
    <row r="72" ht="13.2" x14ac:dyDescent="0.25"/>
    <row r="73" ht="13.2" x14ac:dyDescent="0.25"/>
    <row r="74" ht="13.2" x14ac:dyDescent="0.25"/>
    <row r="75" ht="13.2" x14ac:dyDescent="0.25"/>
    <row r="76" ht="13.2" x14ac:dyDescent="0.25"/>
    <row r="77" ht="13.2" x14ac:dyDescent="0.25"/>
    <row r="78" ht="13.2" x14ac:dyDescent="0.25"/>
    <row r="79" ht="13.2" x14ac:dyDescent="0.25"/>
    <row r="80" ht="13.2" x14ac:dyDescent="0.25"/>
    <row r="81" ht="13.2" x14ac:dyDescent="0.25"/>
    <row r="82" ht="13.2" x14ac:dyDescent="0.25"/>
    <row r="83" ht="13.2" x14ac:dyDescent="0.25"/>
    <row r="84" ht="13.2" x14ac:dyDescent="0.25"/>
    <row r="85" ht="13.2" x14ac:dyDescent="0.25"/>
    <row r="86" ht="13.2" x14ac:dyDescent="0.25"/>
    <row r="87" ht="13.2" x14ac:dyDescent="0.25"/>
    <row r="88" ht="13.2" x14ac:dyDescent="0.25"/>
    <row r="89" ht="13.2" x14ac:dyDescent="0.25"/>
    <row r="90" ht="13.2" x14ac:dyDescent="0.25"/>
    <row r="91" ht="13.2" x14ac:dyDescent="0.25"/>
    <row r="92" ht="13.2" x14ac:dyDescent="0.25"/>
    <row r="93" ht="13.2" x14ac:dyDescent="0.25"/>
    <row r="94" ht="13.2" x14ac:dyDescent="0.25"/>
    <row r="95" ht="13.2" x14ac:dyDescent="0.25"/>
    <row r="96" ht="13.2" x14ac:dyDescent="0.25"/>
    <row r="97" ht="13.2" x14ac:dyDescent="0.25"/>
    <row r="98" ht="13.2" x14ac:dyDescent="0.25"/>
    <row r="99" ht="13.2" x14ac:dyDescent="0.25"/>
    <row r="100" ht="13.2" x14ac:dyDescent="0.25"/>
    <row r="101" ht="13.2" x14ac:dyDescent="0.25"/>
    <row r="102" ht="13.2" x14ac:dyDescent="0.25"/>
    <row r="103" ht="13.2" x14ac:dyDescent="0.25"/>
    <row r="104" ht="13.2" x14ac:dyDescent="0.25"/>
    <row r="105" ht="13.2" x14ac:dyDescent="0.25"/>
    <row r="106" ht="13.2" x14ac:dyDescent="0.25"/>
    <row r="107" ht="13.2" x14ac:dyDescent="0.25"/>
    <row r="108" ht="13.2" x14ac:dyDescent="0.25"/>
    <row r="109" ht="13.2" x14ac:dyDescent="0.25"/>
    <row r="110" ht="13.2" x14ac:dyDescent="0.25"/>
    <row r="111" ht="13.2" x14ac:dyDescent="0.25"/>
    <row r="112" ht="13.2" x14ac:dyDescent="0.25"/>
    <row r="113" ht="13.2" x14ac:dyDescent="0.25"/>
    <row r="114" ht="13.2" x14ac:dyDescent="0.25"/>
    <row r="115" ht="13.2" x14ac:dyDescent="0.25"/>
    <row r="116" ht="13.2" x14ac:dyDescent="0.25"/>
    <row r="117" ht="13.2" x14ac:dyDescent="0.25"/>
    <row r="118" ht="13.2" x14ac:dyDescent="0.25"/>
    <row r="119" ht="13.2" x14ac:dyDescent="0.25"/>
    <row r="120" ht="13.2" x14ac:dyDescent="0.25"/>
    <row r="121" ht="13.2" x14ac:dyDescent="0.25"/>
    <row r="122" ht="13.2" x14ac:dyDescent="0.25"/>
    <row r="123" ht="13.2" x14ac:dyDescent="0.25"/>
    <row r="124" ht="13.2" x14ac:dyDescent="0.25"/>
    <row r="125" ht="13.2" x14ac:dyDescent="0.25"/>
    <row r="126" ht="13.2" x14ac:dyDescent="0.25"/>
    <row r="127" ht="13.2" x14ac:dyDescent="0.25"/>
    <row r="128" ht="13.2" x14ac:dyDescent="0.25"/>
    <row r="129" ht="13.2" x14ac:dyDescent="0.25"/>
    <row r="130" ht="13.2" x14ac:dyDescent="0.25"/>
    <row r="131" ht="13.2" x14ac:dyDescent="0.25"/>
    <row r="132" ht="13.2" x14ac:dyDescent="0.25"/>
    <row r="133" ht="13.2" x14ac:dyDescent="0.25"/>
    <row r="134" ht="13.2" x14ac:dyDescent="0.25"/>
    <row r="135" ht="13.2" x14ac:dyDescent="0.25"/>
    <row r="136" ht="13.2" x14ac:dyDescent="0.25"/>
    <row r="137" ht="13.2" x14ac:dyDescent="0.25"/>
    <row r="138" ht="13.2" x14ac:dyDescent="0.25"/>
    <row r="139" ht="13.2" x14ac:dyDescent="0.25"/>
    <row r="140" ht="13.2" x14ac:dyDescent="0.25"/>
    <row r="141" ht="13.2" x14ac:dyDescent="0.25"/>
    <row r="142" ht="13.2" x14ac:dyDescent="0.25"/>
    <row r="143" ht="13.2" x14ac:dyDescent="0.25"/>
    <row r="144" ht="13.2" x14ac:dyDescent="0.25"/>
    <row r="145" ht="13.2" x14ac:dyDescent="0.25"/>
    <row r="146" ht="13.2" x14ac:dyDescent="0.25"/>
    <row r="147" ht="13.2" x14ac:dyDescent="0.25"/>
    <row r="148" ht="13.2" x14ac:dyDescent="0.25"/>
    <row r="149" ht="13.2" x14ac:dyDescent="0.25"/>
    <row r="150" ht="13.2" x14ac:dyDescent="0.25"/>
    <row r="151" ht="13.2" x14ac:dyDescent="0.25"/>
    <row r="152" ht="13.2" x14ac:dyDescent="0.25"/>
    <row r="153" ht="13.2" x14ac:dyDescent="0.25"/>
    <row r="154" ht="13.2" x14ac:dyDescent="0.25"/>
    <row r="155" ht="13.2" x14ac:dyDescent="0.25"/>
    <row r="156" ht="13.2" x14ac:dyDescent="0.25"/>
    <row r="157" ht="13.2" x14ac:dyDescent="0.25"/>
    <row r="158" ht="13.2" x14ac:dyDescent="0.25"/>
    <row r="159" ht="13.2" x14ac:dyDescent="0.25"/>
    <row r="160" ht="13.2" x14ac:dyDescent="0.25"/>
    <row r="161" ht="13.2" x14ac:dyDescent="0.25"/>
    <row r="162" ht="13.2" x14ac:dyDescent="0.25"/>
    <row r="163" ht="13.2" x14ac:dyDescent="0.25"/>
    <row r="164" ht="13.2" x14ac:dyDescent="0.25"/>
    <row r="165" ht="13.2" x14ac:dyDescent="0.25"/>
    <row r="166" ht="13.2" x14ac:dyDescent="0.25"/>
    <row r="167" ht="13.2" x14ac:dyDescent="0.25"/>
    <row r="168" ht="13.2" x14ac:dyDescent="0.25"/>
    <row r="169" ht="13.2" x14ac:dyDescent="0.25"/>
    <row r="170" ht="13.2" x14ac:dyDescent="0.25"/>
    <row r="171" ht="13.2" x14ac:dyDescent="0.25"/>
    <row r="172" ht="13.2" x14ac:dyDescent="0.25"/>
    <row r="173" ht="13.2" x14ac:dyDescent="0.25"/>
    <row r="174" ht="13.2" x14ac:dyDescent="0.25"/>
    <row r="175" ht="13.2" x14ac:dyDescent="0.25"/>
    <row r="176" ht="13.2" x14ac:dyDescent="0.25"/>
    <row r="177" ht="13.2" x14ac:dyDescent="0.25"/>
    <row r="178" ht="13.2" x14ac:dyDescent="0.25"/>
    <row r="179" ht="13.2" x14ac:dyDescent="0.25"/>
    <row r="180" ht="13.2" x14ac:dyDescent="0.25"/>
    <row r="181" ht="13.2" x14ac:dyDescent="0.25"/>
    <row r="182" ht="13.2" x14ac:dyDescent="0.25"/>
    <row r="183" ht="13.2" x14ac:dyDescent="0.25"/>
    <row r="184" ht="13.2" x14ac:dyDescent="0.25"/>
    <row r="185" ht="13.2" x14ac:dyDescent="0.25"/>
    <row r="186" ht="13.2" x14ac:dyDescent="0.25"/>
    <row r="187" ht="13.2" x14ac:dyDescent="0.25"/>
    <row r="188" ht="13.2" x14ac:dyDescent="0.25"/>
    <row r="189" ht="13.2" x14ac:dyDescent="0.25"/>
    <row r="190" ht="13.2" x14ac:dyDescent="0.25"/>
    <row r="191" ht="13.2" x14ac:dyDescent="0.25"/>
    <row r="192" ht="13.2" x14ac:dyDescent="0.25"/>
    <row r="193" ht="13.2" x14ac:dyDescent="0.25"/>
    <row r="194" ht="13.2" x14ac:dyDescent="0.25"/>
    <row r="195" ht="13.2" x14ac:dyDescent="0.25"/>
    <row r="196" ht="13.2" x14ac:dyDescent="0.25"/>
    <row r="197" ht="13.2" x14ac:dyDescent="0.25"/>
    <row r="198" ht="13.2" x14ac:dyDescent="0.25"/>
    <row r="199" ht="13.2" x14ac:dyDescent="0.25"/>
    <row r="200" ht="13.2" x14ac:dyDescent="0.25"/>
    <row r="201" ht="13.2" x14ac:dyDescent="0.25"/>
    <row r="202" ht="13.2" x14ac:dyDescent="0.25"/>
    <row r="203" ht="13.2" x14ac:dyDescent="0.25"/>
    <row r="204" ht="13.2" x14ac:dyDescent="0.25"/>
    <row r="205" ht="13.2" x14ac:dyDescent="0.25"/>
    <row r="206" ht="13.2" x14ac:dyDescent="0.25"/>
    <row r="207" ht="13.2" x14ac:dyDescent="0.25"/>
    <row r="208" ht="13.2" x14ac:dyDescent="0.25"/>
    <row r="209" ht="13.2" x14ac:dyDescent="0.25"/>
    <row r="210" ht="13.2" x14ac:dyDescent="0.25"/>
    <row r="211" ht="13.2" x14ac:dyDescent="0.25"/>
    <row r="212" ht="13.2" x14ac:dyDescent="0.25"/>
    <row r="213" ht="13.2" x14ac:dyDescent="0.25"/>
    <row r="214" ht="13.2" x14ac:dyDescent="0.25"/>
    <row r="215" ht="13.2" x14ac:dyDescent="0.25"/>
    <row r="216" ht="13.2" x14ac:dyDescent="0.25"/>
    <row r="217" ht="13.2" x14ac:dyDescent="0.25"/>
    <row r="218" ht="13.2" x14ac:dyDescent="0.25"/>
    <row r="219" ht="13.2" x14ac:dyDescent="0.25"/>
    <row r="220" ht="13.2" x14ac:dyDescent="0.25"/>
    <row r="221" ht="13.2" x14ac:dyDescent="0.25"/>
    <row r="222" ht="13.2" x14ac:dyDescent="0.25"/>
    <row r="223" ht="13.2" x14ac:dyDescent="0.25"/>
    <row r="224" ht="13.2" x14ac:dyDescent="0.25"/>
    <row r="225" ht="13.2" x14ac:dyDescent="0.25"/>
    <row r="226" ht="13.2" x14ac:dyDescent="0.25"/>
    <row r="227" ht="13.2" x14ac:dyDescent="0.25"/>
    <row r="228" ht="13.2" x14ac:dyDescent="0.25"/>
    <row r="229" ht="13.2" x14ac:dyDescent="0.25"/>
    <row r="230" ht="13.2" x14ac:dyDescent="0.25"/>
    <row r="231" ht="13.2" x14ac:dyDescent="0.25"/>
    <row r="232" ht="13.2" x14ac:dyDescent="0.25"/>
    <row r="233" ht="13.2" x14ac:dyDescent="0.25"/>
    <row r="234" ht="13.2" x14ac:dyDescent="0.25"/>
    <row r="235" ht="13.2" x14ac:dyDescent="0.25"/>
    <row r="236" ht="13.2" x14ac:dyDescent="0.25"/>
    <row r="237" ht="13.2" x14ac:dyDescent="0.25"/>
    <row r="238" ht="13.2" x14ac:dyDescent="0.25"/>
    <row r="239" ht="13.2" x14ac:dyDescent="0.25"/>
    <row r="240" ht="13.2" x14ac:dyDescent="0.25"/>
    <row r="241" ht="13.2" x14ac:dyDescent="0.25"/>
    <row r="242" ht="13.2" x14ac:dyDescent="0.25"/>
    <row r="243" ht="13.2" x14ac:dyDescent="0.25"/>
    <row r="244" ht="13.2" x14ac:dyDescent="0.25"/>
    <row r="245" ht="13.2" x14ac:dyDescent="0.25"/>
    <row r="246" ht="13.2" x14ac:dyDescent="0.25"/>
    <row r="247" ht="13.2" x14ac:dyDescent="0.25"/>
    <row r="248" ht="13.2" x14ac:dyDescent="0.25"/>
    <row r="249" ht="13.2" x14ac:dyDescent="0.25"/>
    <row r="250" ht="13.2" x14ac:dyDescent="0.25"/>
    <row r="251" ht="13.2" x14ac:dyDescent="0.25"/>
    <row r="252" ht="13.2" x14ac:dyDescent="0.25"/>
    <row r="253" ht="13.2" x14ac:dyDescent="0.25"/>
    <row r="254" ht="13.2" x14ac:dyDescent="0.25"/>
    <row r="255" ht="13.2" x14ac:dyDescent="0.25"/>
    <row r="256" ht="13.2" x14ac:dyDescent="0.25"/>
    <row r="257" ht="13.2" x14ac:dyDescent="0.25"/>
    <row r="258" ht="13.2" x14ac:dyDescent="0.25"/>
    <row r="259" ht="13.2" x14ac:dyDescent="0.25"/>
    <row r="260" ht="13.2" x14ac:dyDescent="0.25"/>
    <row r="261" ht="13.2" x14ac:dyDescent="0.25"/>
    <row r="262" ht="13.2" x14ac:dyDescent="0.25"/>
    <row r="263" ht="13.2" x14ac:dyDescent="0.25"/>
    <row r="264" ht="13.2" x14ac:dyDescent="0.25"/>
    <row r="265" ht="13.2" x14ac:dyDescent="0.25"/>
    <row r="266" ht="13.2" x14ac:dyDescent="0.25"/>
    <row r="267" ht="13.2" x14ac:dyDescent="0.25"/>
    <row r="268" ht="13.2" x14ac:dyDescent="0.25"/>
    <row r="269" ht="13.2" x14ac:dyDescent="0.25"/>
    <row r="270" ht="13.2" x14ac:dyDescent="0.25"/>
    <row r="271" ht="13.2" x14ac:dyDescent="0.25"/>
    <row r="272" ht="13.2" x14ac:dyDescent="0.25"/>
    <row r="273" ht="13.2" x14ac:dyDescent="0.25"/>
    <row r="274" ht="13.2" x14ac:dyDescent="0.25"/>
    <row r="275" ht="13.2" x14ac:dyDescent="0.25"/>
    <row r="276" ht="13.2" x14ac:dyDescent="0.25"/>
    <row r="277" ht="13.2" x14ac:dyDescent="0.25"/>
    <row r="278" ht="13.2" x14ac:dyDescent="0.25"/>
    <row r="279" ht="13.2" x14ac:dyDescent="0.25"/>
    <row r="280" ht="13.2" x14ac:dyDescent="0.25"/>
    <row r="281" ht="13.2" x14ac:dyDescent="0.25"/>
    <row r="282" ht="13.2" x14ac:dyDescent="0.25"/>
    <row r="283" ht="13.2" x14ac:dyDescent="0.25"/>
    <row r="284" ht="13.2" x14ac:dyDescent="0.25"/>
    <row r="285" ht="13.2" x14ac:dyDescent="0.25"/>
    <row r="286" ht="13.2" x14ac:dyDescent="0.25"/>
    <row r="287" ht="13.2" x14ac:dyDescent="0.25"/>
    <row r="288" ht="13.2" x14ac:dyDescent="0.25"/>
    <row r="289" ht="13.2" x14ac:dyDescent="0.25"/>
    <row r="290" ht="13.2" x14ac:dyDescent="0.25"/>
    <row r="291" ht="13.2" x14ac:dyDescent="0.25"/>
    <row r="292" ht="13.2" x14ac:dyDescent="0.25"/>
    <row r="293" ht="13.2" x14ac:dyDescent="0.25"/>
    <row r="294" ht="13.2" x14ac:dyDescent="0.25"/>
    <row r="295" ht="13.2" x14ac:dyDescent="0.25"/>
    <row r="296" ht="13.2" x14ac:dyDescent="0.25"/>
    <row r="297" ht="13.2" x14ac:dyDescent="0.25"/>
    <row r="298" ht="13.2" x14ac:dyDescent="0.25"/>
    <row r="299" ht="13.2" x14ac:dyDescent="0.25"/>
    <row r="300" ht="13.2" x14ac:dyDescent="0.25"/>
    <row r="301" ht="13.2" x14ac:dyDescent="0.25"/>
    <row r="302" ht="13.2" x14ac:dyDescent="0.25"/>
    <row r="303" ht="13.2" x14ac:dyDescent="0.25"/>
    <row r="304" ht="13.2" x14ac:dyDescent="0.25"/>
    <row r="305" ht="13.2" x14ac:dyDescent="0.25"/>
    <row r="306" ht="13.2" x14ac:dyDescent="0.25"/>
    <row r="307" ht="13.2" x14ac:dyDescent="0.25"/>
    <row r="308" ht="13.2" x14ac:dyDescent="0.25"/>
    <row r="309" ht="13.2" x14ac:dyDescent="0.25"/>
    <row r="310" ht="13.2" x14ac:dyDescent="0.25"/>
    <row r="311" ht="13.2" x14ac:dyDescent="0.25"/>
    <row r="312" ht="13.2" x14ac:dyDescent="0.25"/>
    <row r="313" ht="13.2" x14ac:dyDescent="0.25"/>
    <row r="314" ht="13.2" x14ac:dyDescent="0.25"/>
    <row r="315" ht="13.2" x14ac:dyDescent="0.25"/>
    <row r="316" ht="13.2" x14ac:dyDescent="0.25"/>
    <row r="317" ht="13.2" x14ac:dyDescent="0.25"/>
    <row r="318" ht="13.2" x14ac:dyDescent="0.25"/>
    <row r="319" ht="13.2" x14ac:dyDescent="0.25"/>
    <row r="320" ht="13.2" x14ac:dyDescent="0.25"/>
    <row r="321" ht="13.2" x14ac:dyDescent="0.25"/>
    <row r="322" ht="13.2" x14ac:dyDescent="0.25"/>
    <row r="323" ht="13.2" x14ac:dyDescent="0.25"/>
    <row r="324" ht="13.2" x14ac:dyDescent="0.25"/>
    <row r="325" ht="13.2" x14ac:dyDescent="0.25"/>
    <row r="326" ht="13.2" x14ac:dyDescent="0.25"/>
    <row r="327" ht="13.2" x14ac:dyDescent="0.25"/>
    <row r="328" ht="13.2" x14ac:dyDescent="0.25"/>
    <row r="329" ht="13.2" x14ac:dyDescent="0.25"/>
    <row r="330" ht="13.2" x14ac:dyDescent="0.25"/>
    <row r="331" ht="13.2" x14ac:dyDescent="0.25"/>
    <row r="332" ht="13.2" x14ac:dyDescent="0.25"/>
    <row r="333" ht="13.2" x14ac:dyDescent="0.25"/>
    <row r="334" ht="13.2" x14ac:dyDescent="0.25"/>
    <row r="335" ht="13.2" x14ac:dyDescent="0.25"/>
    <row r="336" ht="13.2" x14ac:dyDescent="0.25"/>
    <row r="337" ht="13.2" x14ac:dyDescent="0.25"/>
    <row r="338" ht="13.2" x14ac:dyDescent="0.25"/>
    <row r="339" ht="13.2" x14ac:dyDescent="0.25"/>
    <row r="340" ht="13.2" x14ac:dyDescent="0.25"/>
    <row r="341" ht="13.2" x14ac:dyDescent="0.25"/>
    <row r="342" ht="13.2" x14ac:dyDescent="0.25"/>
    <row r="343" ht="13.2" x14ac:dyDescent="0.25"/>
    <row r="344" ht="13.2" x14ac:dyDescent="0.25"/>
    <row r="345" ht="13.2" x14ac:dyDescent="0.25"/>
    <row r="346" ht="13.2" x14ac:dyDescent="0.25"/>
    <row r="347" ht="13.2" x14ac:dyDescent="0.25"/>
    <row r="348" ht="13.2" x14ac:dyDescent="0.25"/>
    <row r="349" ht="13.2" x14ac:dyDescent="0.25"/>
    <row r="350" ht="13.2" x14ac:dyDescent="0.25"/>
    <row r="351" ht="13.2" x14ac:dyDescent="0.25"/>
    <row r="352" ht="13.2" x14ac:dyDescent="0.25"/>
    <row r="353" ht="13.2" x14ac:dyDescent="0.25"/>
    <row r="354" ht="13.2" x14ac:dyDescent="0.25"/>
    <row r="355" ht="13.2" x14ac:dyDescent="0.25"/>
    <row r="356" ht="13.2" x14ac:dyDescent="0.25"/>
    <row r="357" ht="13.2" x14ac:dyDescent="0.25"/>
    <row r="358" ht="13.2" x14ac:dyDescent="0.25"/>
    <row r="359" ht="13.2" x14ac:dyDescent="0.25"/>
    <row r="360" ht="13.2" x14ac:dyDescent="0.25"/>
    <row r="361" ht="13.2" x14ac:dyDescent="0.25"/>
    <row r="362" ht="13.2" x14ac:dyDescent="0.25"/>
    <row r="363" ht="13.2" x14ac:dyDescent="0.25"/>
    <row r="364" ht="13.2" x14ac:dyDescent="0.25"/>
    <row r="365" ht="13.2" x14ac:dyDescent="0.25"/>
    <row r="366" ht="13.2" x14ac:dyDescent="0.25"/>
    <row r="367" ht="13.2" x14ac:dyDescent="0.25"/>
    <row r="368" ht="13.2" x14ac:dyDescent="0.25"/>
    <row r="369" ht="13.2" x14ac:dyDescent="0.25"/>
    <row r="370" ht="13.2" x14ac:dyDescent="0.25"/>
    <row r="371" ht="13.2" x14ac:dyDescent="0.25"/>
    <row r="372" ht="13.2" x14ac:dyDescent="0.25"/>
    <row r="373" ht="13.2" x14ac:dyDescent="0.25"/>
    <row r="374" ht="13.2" x14ac:dyDescent="0.25"/>
    <row r="375" ht="13.2" x14ac:dyDescent="0.25"/>
    <row r="376" ht="13.2" x14ac:dyDescent="0.25"/>
    <row r="377" ht="13.2" x14ac:dyDescent="0.25"/>
    <row r="378" ht="13.2" x14ac:dyDescent="0.25"/>
    <row r="379" ht="13.2" x14ac:dyDescent="0.25"/>
    <row r="380" ht="13.2" x14ac:dyDescent="0.25"/>
    <row r="381" ht="13.2" x14ac:dyDescent="0.25"/>
    <row r="382" ht="13.2" x14ac:dyDescent="0.25"/>
    <row r="383" ht="13.2" x14ac:dyDescent="0.25"/>
    <row r="384" ht="13.2" x14ac:dyDescent="0.25"/>
    <row r="385" ht="13.2" x14ac:dyDescent="0.25"/>
    <row r="386" ht="13.2" x14ac:dyDescent="0.25"/>
    <row r="387" ht="13.2" x14ac:dyDescent="0.25"/>
    <row r="388" ht="13.2" x14ac:dyDescent="0.25"/>
    <row r="389" ht="13.2" x14ac:dyDescent="0.25"/>
    <row r="390" ht="13.2" x14ac:dyDescent="0.25"/>
    <row r="391" ht="13.2" x14ac:dyDescent="0.25"/>
    <row r="392" ht="13.2" x14ac:dyDescent="0.25"/>
    <row r="393" ht="13.2" x14ac:dyDescent="0.25"/>
    <row r="394" ht="13.2" x14ac:dyDescent="0.25"/>
    <row r="395" ht="13.2" x14ac:dyDescent="0.25"/>
    <row r="396" ht="13.2" x14ac:dyDescent="0.25"/>
    <row r="397" ht="13.2" x14ac:dyDescent="0.25"/>
    <row r="398" ht="13.2" x14ac:dyDescent="0.25"/>
    <row r="399" ht="13.2" x14ac:dyDescent="0.25"/>
    <row r="400" ht="13.2" x14ac:dyDescent="0.25"/>
    <row r="401" ht="13.2" x14ac:dyDescent="0.25"/>
    <row r="402" ht="13.2" x14ac:dyDescent="0.25"/>
    <row r="403" ht="13.2" x14ac:dyDescent="0.25"/>
    <row r="404" ht="13.2" x14ac:dyDescent="0.25"/>
    <row r="405" ht="13.2" x14ac:dyDescent="0.25"/>
    <row r="406" ht="13.2" x14ac:dyDescent="0.25"/>
    <row r="407" ht="13.2" x14ac:dyDescent="0.25"/>
    <row r="408" ht="13.2" x14ac:dyDescent="0.25"/>
    <row r="409" ht="13.2" x14ac:dyDescent="0.25"/>
    <row r="410" ht="13.2" x14ac:dyDescent="0.25"/>
    <row r="411" ht="13.2" x14ac:dyDescent="0.25"/>
    <row r="412" ht="13.2" x14ac:dyDescent="0.25"/>
    <row r="413" ht="13.2" x14ac:dyDescent="0.25"/>
    <row r="414" ht="13.2" x14ac:dyDescent="0.25"/>
    <row r="415" ht="13.2" x14ac:dyDescent="0.25"/>
    <row r="416" ht="13.2" x14ac:dyDescent="0.25"/>
    <row r="417" ht="13.2" x14ac:dyDescent="0.25"/>
    <row r="418" ht="13.2" x14ac:dyDescent="0.25"/>
    <row r="419" ht="13.2" x14ac:dyDescent="0.25"/>
    <row r="420" ht="13.2" x14ac:dyDescent="0.25"/>
    <row r="421" ht="13.2" x14ac:dyDescent="0.25"/>
    <row r="422" ht="13.2" x14ac:dyDescent="0.25"/>
    <row r="423" ht="13.2" x14ac:dyDescent="0.25"/>
    <row r="424" ht="13.2" x14ac:dyDescent="0.25"/>
    <row r="425" ht="13.2" x14ac:dyDescent="0.25"/>
    <row r="426" ht="13.2" x14ac:dyDescent="0.25"/>
    <row r="427" ht="13.2" x14ac:dyDescent="0.25"/>
    <row r="428" ht="13.2" x14ac:dyDescent="0.25"/>
    <row r="429" ht="13.2" x14ac:dyDescent="0.25"/>
    <row r="430" ht="13.2" x14ac:dyDescent="0.25"/>
    <row r="431" ht="13.2" x14ac:dyDescent="0.25"/>
    <row r="432" ht="13.2" x14ac:dyDescent="0.25"/>
    <row r="433" ht="13.2" x14ac:dyDescent="0.25"/>
    <row r="434" ht="13.2" x14ac:dyDescent="0.25"/>
    <row r="435" ht="13.2" x14ac:dyDescent="0.25"/>
    <row r="436" ht="13.2" x14ac:dyDescent="0.25"/>
    <row r="437" ht="13.2" x14ac:dyDescent="0.25"/>
    <row r="438" ht="13.2" x14ac:dyDescent="0.25"/>
    <row r="439" ht="13.2" x14ac:dyDescent="0.25"/>
    <row r="440" ht="13.2" x14ac:dyDescent="0.25"/>
    <row r="441" ht="13.2" x14ac:dyDescent="0.25"/>
    <row r="442" ht="13.2" x14ac:dyDescent="0.25"/>
    <row r="443" ht="13.2" x14ac:dyDescent="0.25"/>
    <row r="444" ht="13.2" x14ac:dyDescent="0.25"/>
    <row r="445" ht="13.2" x14ac:dyDescent="0.25"/>
    <row r="446" ht="13.2" x14ac:dyDescent="0.25"/>
    <row r="447" ht="13.2" x14ac:dyDescent="0.25"/>
    <row r="448" ht="13.2" x14ac:dyDescent="0.25"/>
    <row r="449" ht="13.2" x14ac:dyDescent="0.25"/>
    <row r="450" ht="13.2" x14ac:dyDescent="0.25"/>
    <row r="451" ht="13.2" x14ac:dyDescent="0.25"/>
    <row r="452" ht="13.2" x14ac:dyDescent="0.25"/>
    <row r="453" ht="13.2" x14ac:dyDescent="0.25"/>
    <row r="454" ht="13.2" x14ac:dyDescent="0.25"/>
    <row r="455" ht="13.2" x14ac:dyDescent="0.25"/>
    <row r="456" ht="13.2" x14ac:dyDescent="0.25"/>
    <row r="457" ht="13.2" x14ac:dyDescent="0.25"/>
    <row r="458" ht="13.2" x14ac:dyDescent="0.25"/>
    <row r="459" ht="13.2" x14ac:dyDescent="0.25"/>
    <row r="460" ht="13.2" x14ac:dyDescent="0.25"/>
    <row r="461" ht="13.2" x14ac:dyDescent="0.25"/>
    <row r="462" ht="13.2" x14ac:dyDescent="0.25"/>
    <row r="463" ht="13.2" x14ac:dyDescent="0.25"/>
    <row r="464" ht="13.2" x14ac:dyDescent="0.25"/>
    <row r="465" ht="13.2" x14ac:dyDescent="0.25"/>
    <row r="466" ht="13.2" x14ac:dyDescent="0.25"/>
    <row r="467" ht="13.2" x14ac:dyDescent="0.25"/>
    <row r="468" ht="13.2" x14ac:dyDescent="0.25"/>
    <row r="469" ht="13.2" x14ac:dyDescent="0.25"/>
    <row r="470" ht="13.2" x14ac:dyDescent="0.25"/>
    <row r="471" ht="13.2" x14ac:dyDescent="0.25"/>
    <row r="472" ht="13.2" x14ac:dyDescent="0.25"/>
    <row r="473" ht="13.2" x14ac:dyDescent="0.25"/>
    <row r="474" ht="13.2" x14ac:dyDescent="0.25"/>
    <row r="475" ht="13.2" x14ac:dyDescent="0.25"/>
    <row r="476" ht="13.2" x14ac:dyDescent="0.25"/>
    <row r="477" ht="13.2" x14ac:dyDescent="0.25"/>
    <row r="478" ht="13.2" x14ac:dyDescent="0.25"/>
    <row r="479" ht="13.2" x14ac:dyDescent="0.25"/>
    <row r="480" ht="13.2" x14ac:dyDescent="0.25"/>
    <row r="481" ht="13.2" x14ac:dyDescent="0.25"/>
    <row r="482" ht="13.2" x14ac:dyDescent="0.25"/>
    <row r="483" ht="13.2" x14ac:dyDescent="0.25"/>
    <row r="484" ht="13.2" x14ac:dyDescent="0.25"/>
    <row r="485" ht="13.2" x14ac:dyDescent="0.25"/>
    <row r="486" ht="13.2" x14ac:dyDescent="0.25"/>
    <row r="487" ht="13.2" x14ac:dyDescent="0.25"/>
    <row r="488" ht="13.2" x14ac:dyDescent="0.25"/>
    <row r="489" ht="13.2" x14ac:dyDescent="0.25"/>
    <row r="490" ht="13.2" x14ac:dyDescent="0.25"/>
    <row r="491" ht="13.2" x14ac:dyDescent="0.25"/>
    <row r="492" ht="13.2" x14ac:dyDescent="0.25"/>
    <row r="493" ht="13.2" x14ac:dyDescent="0.25"/>
    <row r="494" ht="13.2" x14ac:dyDescent="0.25"/>
    <row r="495" ht="13.2" x14ac:dyDescent="0.25"/>
    <row r="496" ht="13.2" x14ac:dyDescent="0.25"/>
    <row r="497" ht="13.2" x14ac:dyDescent="0.25"/>
    <row r="498" ht="13.2" x14ac:dyDescent="0.25"/>
    <row r="499" ht="13.2" x14ac:dyDescent="0.25"/>
    <row r="500" ht="13.2" x14ac:dyDescent="0.25"/>
    <row r="501" ht="13.2" x14ac:dyDescent="0.25"/>
    <row r="502" ht="13.2" x14ac:dyDescent="0.25"/>
    <row r="503" ht="13.2" x14ac:dyDescent="0.25"/>
    <row r="504" ht="13.2" x14ac:dyDescent="0.25"/>
    <row r="505" ht="13.2" x14ac:dyDescent="0.25"/>
    <row r="506" ht="13.2" x14ac:dyDescent="0.25"/>
    <row r="507" ht="13.2" x14ac:dyDescent="0.25"/>
    <row r="508" ht="13.2" x14ac:dyDescent="0.25"/>
    <row r="509" ht="13.2" x14ac:dyDescent="0.25"/>
    <row r="510" ht="13.2" x14ac:dyDescent="0.25"/>
    <row r="511" ht="13.2" x14ac:dyDescent="0.25"/>
    <row r="512" ht="13.2" x14ac:dyDescent="0.25"/>
    <row r="513" ht="13.2" x14ac:dyDescent="0.25"/>
    <row r="514" ht="13.2" x14ac:dyDescent="0.25"/>
    <row r="515" ht="13.2" x14ac:dyDescent="0.25"/>
    <row r="516" ht="13.2" x14ac:dyDescent="0.25"/>
    <row r="517" ht="13.2" x14ac:dyDescent="0.25"/>
    <row r="518" ht="13.2" x14ac:dyDescent="0.25"/>
    <row r="519" ht="13.2" x14ac:dyDescent="0.25"/>
    <row r="520" ht="13.2" x14ac:dyDescent="0.25"/>
    <row r="521" ht="13.2" x14ac:dyDescent="0.25"/>
    <row r="522" ht="13.2" x14ac:dyDescent="0.25"/>
    <row r="523" ht="13.2" x14ac:dyDescent="0.25"/>
    <row r="524" ht="13.2" x14ac:dyDescent="0.25"/>
    <row r="525" ht="13.2" x14ac:dyDescent="0.25"/>
    <row r="526" ht="13.2" x14ac:dyDescent="0.25"/>
    <row r="527" ht="13.2" x14ac:dyDescent="0.25"/>
    <row r="528" ht="13.2" x14ac:dyDescent="0.25"/>
    <row r="529" ht="13.2" x14ac:dyDescent="0.25"/>
    <row r="530" ht="13.2" x14ac:dyDescent="0.25"/>
    <row r="531" ht="13.2" x14ac:dyDescent="0.25"/>
    <row r="532" ht="13.2" x14ac:dyDescent="0.25"/>
    <row r="533" ht="13.2" x14ac:dyDescent="0.25"/>
    <row r="534" ht="13.2" x14ac:dyDescent="0.25"/>
    <row r="535" ht="13.2" x14ac:dyDescent="0.25"/>
    <row r="536" ht="13.2" x14ac:dyDescent="0.25"/>
    <row r="537" ht="13.2" x14ac:dyDescent="0.25"/>
    <row r="538" ht="13.2" x14ac:dyDescent="0.25"/>
    <row r="539" ht="13.2" x14ac:dyDescent="0.25"/>
    <row r="540" ht="13.2" x14ac:dyDescent="0.25"/>
    <row r="541" ht="13.2" x14ac:dyDescent="0.25"/>
    <row r="542" ht="13.2" x14ac:dyDescent="0.25"/>
    <row r="543" ht="13.2" x14ac:dyDescent="0.25"/>
    <row r="544" ht="13.2" x14ac:dyDescent="0.25"/>
    <row r="545" ht="13.2" x14ac:dyDescent="0.25"/>
    <row r="546" ht="13.2" x14ac:dyDescent="0.25"/>
    <row r="547" ht="13.2" x14ac:dyDescent="0.25"/>
    <row r="548" ht="13.2" x14ac:dyDescent="0.25"/>
    <row r="549" ht="13.2" x14ac:dyDescent="0.25"/>
    <row r="550" ht="13.2" x14ac:dyDescent="0.25"/>
    <row r="551" ht="13.2" x14ac:dyDescent="0.25"/>
    <row r="552" ht="13.2" x14ac:dyDescent="0.25"/>
    <row r="553" ht="13.2" x14ac:dyDescent="0.25"/>
    <row r="554" ht="13.2" x14ac:dyDescent="0.25"/>
    <row r="555" ht="13.2" x14ac:dyDescent="0.25"/>
    <row r="556" ht="13.2" x14ac:dyDescent="0.25"/>
    <row r="557" ht="13.2" x14ac:dyDescent="0.25"/>
    <row r="558" ht="13.2" x14ac:dyDescent="0.25"/>
    <row r="559" ht="13.2" x14ac:dyDescent="0.25"/>
    <row r="560" ht="13.2" x14ac:dyDescent="0.25"/>
    <row r="561" ht="13.2" x14ac:dyDescent="0.25"/>
    <row r="562" ht="13.2" x14ac:dyDescent="0.25"/>
    <row r="563" ht="13.2" x14ac:dyDescent="0.25"/>
    <row r="564" ht="13.2" x14ac:dyDescent="0.25"/>
    <row r="565" ht="13.2" x14ac:dyDescent="0.25"/>
    <row r="566" ht="13.2" x14ac:dyDescent="0.25"/>
    <row r="567" ht="13.2" x14ac:dyDescent="0.25"/>
    <row r="568" ht="13.2" x14ac:dyDescent="0.25"/>
    <row r="569" ht="13.2" x14ac:dyDescent="0.25"/>
    <row r="570" ht="13.2" x14ac:dyDescent="0.25"/>
    <row r="571" ht="13.2" x14ac:dyDescent="0.25"/>
    <row r="572" ht="13.2" x14ac:dyDescent="0.25"/>
    <row r="573" ht="13.2" x14ac:dyDescent="0.25"/>
    <row r="574" ht="13.2" x14ac:dyDescent="0.25"/>
    <row r="575" ht="13.2" x14ac:dyDescent="0.25"/>
    <row r="576" ht="13.2" x14ac:dyDescent="0.25"/>
    <row r="577" ht="13.2" x14ac:dyDescent="0.25"/>
    <row r="578" ht="13.2" x14ac:dyDescent="0.25"/>
    <row r="579" ht="13.2" x14ac:dyDescent="0.25"/>
    <row r="580" ht="13.2" x14ac:dyDescent="0.25"/>
    <row r="581" ht="13.2" x14ac:dyDescent="0.25"/>
    <row r="582" ht="13.2" x14ac:dyDescent="0.25"/>
    <row r="583" ht="13.2" x14ac:dyDescent="0.25"/>
    <row r="584" ht="13.2" x14ac:dyDescent="0.25"/>
    <row r="585" ht="13.2" x14ac:dyDescent="0.25"/>
    <row r="586" ht="13.2" x14ac:dyDescent="0.25"/>
    <row r="587" ht="13.2" x14ac:dyDescent="0.25"/>
    <row r="588" ht="13.2" x14ac:dyDescent="0.25"/>
    <row r="589" ht="13.2" x14ac:dyDescent="0.25"/>
    <row r="590" ht="13.2" x14ac:dyDescent="0.25"/>
    <row r="591" ht="13.2" x14ac:dyDescent="0.25"/>
    <row r="592" ht="13.2" x14ac:dyDescent="0.25"/>
    <row r="593" ht="13.2" x14ac:dyDescent="0.25"/>
    <row r="594" ht="13.2" x14ac:dyDescent="0.25"/>
    <row r="595" ht="13.2" x14ac:dyDescent="0.25"/>
    <row r="596" ht="13.2" x14ac:dyDescent="0.25"/>
    <row r="597" ht="13.2" x14ac:dyDescent="0.25"/>
    <row r="598" ht="13.2" x14ac:dyDescent="0.25"/>
    <row r="599" ht="13.2" x14ac:dyDescent="0.25"/>
    <row r="600" ht="13.2" x14ac:dyDescent="0.25"/>
    <row r="601" ht="13.2" x14ac:dyDescent="0.25"/>
    <row r="602" ht="13.2" x14ac:dyDescent="0.25"/>
    <row r="603" ht="13.2" x14ac:dyDescent="0.25"/>
    <row r="604" ht="13.2" x14ac:dyDescent="0.25"/>
    <row r="605" ht="13.2" x14ac:dyDescent="0.25"/>
    <row r="606" ht="13.2" x14ac:dyDescent="0.25"/>
    <row r="607" ht="13.2" x14ac:dyDescent="0.25"/>
    <row r="608" ht="13.2" x14ac:dyDescent="0.25"/>
    <row r="609" ht="13.2" x14ac:dyDescent="0.25"/>
    <row r="610" ht="13.2" x14ac:dyDescent="0.25"/>
    <row r="611" ht="13.2" x14ac:dyDescent="0.25"/>
    <row r="612" ht="13.2" x14ac:dyDescent="0.25"/>
    <row r="613" ht="13.2" x14ac:dyDescent="0.25"/>
    <row r="614" ht="13.2" x14ac:dyDescent="0.25"/>
    <row r="615" ht="13.2" x14ac:dyDescent="0.25"/>
    <row r="616" ht="13.2" x14ac:dyDescent="0.25"/>
    <row r="617" ht="13.2" x14ac:dyDescent="0.25"/>
    <row r="618" ht="13.2" x14ac:dyDescent="0.25"/>
    <row r="619" ht="13.2" x14ac:dyDescent="0.25"/>
    <row r="620" ht="13.2" x14ac:dyDescent="0.25"/>
    <row r="621" ht="13.2" x14ac:dyDescent="0.25"/>
    <row r="622" ht="13.2" x14ac:dyDescent="0.25"/>
    <row r="623" ht="13.2" x14ac:dyDescent="0.25"/>
    <row r="624" ht="13.2" x14ac:dyDescent="0.25"/>
    <row r="625" ht="13.2" x14ac:dyDescent="0.25"/>
    <row r="626" ht="13.2" x14ac:dyDescent="0.25"/>
    <row r="627" ht="13.2" x14ac:dyDescent="0.25"/>
    <row r="628" ht="13.2" x14ac:dyDescent="0.25"/>
    <row r="629" ht="13.2" x14ac:dyDescent="0.25"/>
    <row r="630" ht="13.2" x14ac:dyDescent="0.25"/>
    <row r="631" ht="13.2" x14ac:dyDescent="0.25"/>
    <row r="632" ht="13.2" x14ac:dyDescent="0.25"/>
    <row r="633" ht="13.2" x14ac:dyDescent="0.25"/>
    <row r="634" ht="13.2" x14ac:dyDescent="0.25"/>
    <row r="635" ht="13.2" x14ac:dyDescent="0.25"/>
    <row r="636" ht="13.2" x14ac:dyDescent="0.25"/>
    <row r="637" ht="13.2" x14ac:dyDescent="0.25"/>
    <row r="638" ht="13.2" x14ac:dyDescent="0.25"/>
    <row r="639" ht="13.2" x14ac:dyDescent="0.25"/>
    <row r="640" ht="13.2" x14ac:dyDescent="0.25"/>
    <row r="641" ht="13.2" x14ac:dyDescent="0.25"/>
    <row r="642" ht="13.2" x14ac:dyDescent="0.25"/>
    <row r="643" ht="13.2" x14ac:dyDescent="0.25"/>
    <row r="644" ht="13.2" x14ac:dyDescent="0.25"/>
    <row r="645" ht="13.2" x14ac:dyDescent="0.25"/>
    <row r="646" ht="13.2" x14ac:dyDescent="0.25"/>
    <row r="647" ht="13.2" x14ac:dyDescent="0.25"/>
    <row r="648" ht="13.2" x14ac:dyDescent="0.25"/>
    <row r="649" ht="13.2" x14ac:dyDescent="0.25"/>
    <row r="650" ht="13.2" x14ac:dyDescent="0.25"/>
    <row r="651" ht="13.2" x14ac:dyDescent="0.25"/>
    <row r="652" ht="13.2" x14ac:dyDescent="0.25"/>
    <row r="653" ht="13.2" x14ac:dyDescent="0.25"/>
    <row r="654" ht="13.2" x14ac:dyDescent="0.25"/>
    <row r="655" ht="13.2" x14ac:dyDescent="0.25"/>
    <row r="656" ht="13.2" x14ac:dyDescent="0.25"/>
    <row r="657" ht="13.2" x14ac:dyDescent="0.25"/>
    <row r="658" ht="13.2" x14ac:dyDescent="0.25"/>
    <row r="659" ht="13.2" x14ac:dyDescent="0.25"/>
    <row r="660" ht="13.2" x14ac:dyDescent="0.25"/>
    <row r="661" ht="13.2" x14ac:dyDescent="0.25"/>
    <row r="662" ht="13.2" x14ac:dyDescent="0.25"/>
    <row r="663" ht="13.2" x14ac:dyDescent="0.25"/>
    <row r="664" ht="13.2" x14ac:dyDescent="0.25"/>
    <row r="665" ht="13.2" x14ac:dyDescent="0.25"/>
    <row r="666" ht="13.2" x14ac:dyDescent="0.25"/>
    <row r="667" ht="13.2" x14ac:dyDescent="0.25"/>
    <row r="668" ht="13.2" x14ac:dyDescent="0.25"/>
    <row r="669" ht="13.2" x14ac:dyDescent="0.25"/>
    <row r="670" ht="13.2" x14ac:dyDescent="0.25"/>
    <row r="671" ht="13.2" x14ac:dyDescent="0.25"/>
    <row r="672" ht="13.2" x14ac:dyDescent="0.25"/>
    <row r="673" ht="13.2" x14ac:dyDescent="0.25"/>
    <row r="674" ht="13.2" x14ac:dyDescent="0.25"/>
    <row r="675" ht="13.2" x14ac:dyDescent="0.25"/>
    <row r="676" ht="13.2" x14ac:dyDescent="0.25"/>
    <row r="677" ht="13.2" x14ac:dyDescent="0.25"/>
    <row r="678" ht="13.2" x14ac:dyDescent="0.25"/>
    <row r="679" ht="13.2" x14ac:dyDescent="0.25"/>
    <row r="680" ht="13.2" x14ac:dyDescent="0.25"/>
    <row r="681" ht="13.2" x14ac:dyDescent="0.25"/>
    <row r="682" ht="13.2" x14ac:dyDescent="0.25"/>
    <row r="683" ht="13.2" x14ac:dyDescent="0.25"/>
    <row r="684" ht="13.2" x14ac:dyDescent="0.25"/>
    <row r="685" ht="13.2" x14ac:dyDescent="0.25"/>
    <row r="686" ht="13.2" x14ac:dyDescent="0.25"/>
    <row r="687" ht="13.2" x14ac:dyDescent="0.25"/>
    <row r="688" ht="13.2" x14ac:dyDescent="0.25"/>
    <row r="689" ht="13.2" x14ac:dyDescent="0.25"/>
    <row r="690" ht="13.2" x14ac:dyDescent="0.25"/>
    <row r="691" ht="13.2" x14ac:dyDescent="0.25"/>
    <row r="692" ht="13.2" x14ac:dyDescent="0.25"/>
    <row r="693" ht="13.2" x14ac:dyDescent="0.25"/>
    <row r="694" ht="13.2" x14ac:dyDescent="0.25"/>
    <row r="695" ht="13.2" x14ac:dyDescent="0.25"/>
    <row r="696" ht="13.2" x14ac:dyDescent="0.25"/>
    <row r="697" ht="13.2" x14ac:dyDescent="0.25"/>
    <row r="698" ht="13.2" x14ac:dyDescent="0.25"/>
    <row r="699" ht="13.2" x14ac:dyDescent="0.25"/>
    <row r="700" ht="13.2" x14ac:dyDescent="0.25"/>
    <row r="701" ht="13.2" x14ac:dyDescent="0.25"/>
    <row r="702" ht="13.2" x14ac:dyDescent="0.25"/>
    <row r="703" ht="13.2" x14ac:dyDescent="0.25"/>
    <row r="704" ht="13.2" x14ac:dyDescent="0.25"/>
    <row r="705" ht="13.2" x14ac:dyDescent="0.25"/>
    <row r="706" ht="13.2" x14ac:dyDescent="0.25"/>
    <row r="707" ht="13.2" x14ac:dyDescent="0.25"/>
    <row r="708" ht="13.2" x14ac:dyDescent="0.25"/>
    <row r="709" ht="13.2" x14ac:dyDescent="0.25"/>
    <row r="710" ht="13.2" x14ac:dyDescent="0.25"/>
    <row r="711" ht="13.2" x14ac:dyDescent="0.25"/>
    <row r="712" ht="13.2" x14ac:dyDescent="0.25"/>
    <row r="713" ht="13.2" x14ac:dyDescent="0.25"/>
    <row r="714" ht="13.2" x14ac:dyDescent="0.25"/>
    <row r="715" ht="13.2" x14ac:dyDescent="0.25"/>
    <row r="716" ht="13.2" x14ac:dyDescent="0.25"/>
    <row r="717" ht="13.2" x14ac:dyDescent="0.25"/>
    <row r="718" ht="13.2" x14ac:dyDescent="0.25"/>
    <row r="719" ht="13.2" x14ac:dyDescent="0.25"/>
    <row r="720" ht="13.2" x14ac:dyDescent="0.25"/>
    <row r="721" ht="13.2" x14ac:dyDescent="0.25"/>
    <row r="722" ht="13.2" x14ac:dyDescent="0.25"/>
    <row r="723" ht="13.2" x14ac:dyDescent="0.25"/>
    <row r="724" ht="13.2" x14ac:dyDescent="0.25"/>
    <row r="725" ht="13.2" x14ac:dyDescent="0.25"/>
    <row r="726" ht="13.2" x14ac:dyDescent="0.25"/>
    <row r="727" ht="13.2" x14ac:dyDescent="0.25"/>
    <row r="728" ht="13.2" x14ac:dyDescent="0.25"/>
    <row r="729" ht="13.2" x14ac:dyDescent="0.25"/>
    <row r="730" ht="13.2" x14ac:dyDescent="0.25"/>
    <row r="731" ht="13.2" x14ac:dyDescent="0.25"/>
    <row r="732" ht="13.2" x14ac:dyDescent="0.25"/>
    <row r="733" ht="13.2" x14ac:dyDescent="0.25"/>
    <row r="734" ht="13.2" x14ac:dyDescent="0.25"/>
    <row r="735" ht="13.2" x14ac:dyDescent="0.25"/>
    <row r="736" ht="13.2" x14ac:dyDescent="0.25"/>
    <row r="737" ht="13.2" x14ac:dyDescent="0.25"/>
    <row r="738" ht="13.2" x14ac:dyDescent="0.25"/>
    <row r="739" ht="13.2" x14ac:dyDescent="0.25"/>
    <row r="740" ht="13.2" x14ac:dyDescent="0.25"/>
    <row r="741" ht="13.2" x14ac:dyDescent="0.25"/>
    <row r="742" ht="13.2" x14ac:dyDescent="0.25"/>
    <row r="743" ht="13.2" x14ac:dyDescent="0.25"/>
    <row r="744" ht="13.2" x14ac:dyDescent="0.25"/>
    <row r="745" ht="13.2" x14ac:dyDescent="0.25"/>
    <row r="746" ht="13.2" x14ac:dyDescent="0.25"/>
    <row r="747" ht="13.2" x14ac:dyDescent="0.25"/>
    <row r="748" ht="13.2" x14ac:dyDescent="0.25"/>
    <row r="749" ht="13.2" x14ac:dyDescent="0.25"/>
    <row r="750" ht="13.2" x14ac:dyDescent="0.25"/>
    <row r="751" ht="13.2" x14ac:dyDescent="0.25"/>
    <row r="752" ht="13.2" x14ac:dyDescent="0.25"/>
    <row r="753" ht="13.2" x14ac:dyDescent="0.25"/>
    <row r="754" ht="13.2" x14ac:dyDescent="0.25"/>
    <row r="755" ht="13.2" x14ac:dyDescent="0.25"/>
    <row r="756" ht="13.2" x14ac:dyDescent="0.25"/>
    <row r="757" ht="13.2" x14ac:dyDescent="0.25"/>
    <row r="758" ht="13.2" x14ac:dyDescent="0.25"/>
    <row r="759" ht="13.2" x14ac:dyDescent="0.25"/>
    <row r="760" ht="13.2" x14ac:dyDescent="0.25"/>
    <row r="761" ht="13.2" x14ac:dyDescent="0.25"/>
    <row r="762" ht="13.2" x14ac:dyDescent="0.25"/>
    <row r="763" ht="13.2" x14ac:dyDescent="0.25"/>
    <row r="764" ht="13.2" x14ac:dyDescent="0.25"/>
    <row r="765" ht="13.2" x14ac:dyDescent="0.25"/>
    <row r="766" ht="13.2" x14ac:dyDescent="0.25"/>
    <row r="767" ht="13.2" x14ac:dyDescent="0.25"/>
    <row r="768" ht="13.2" x14ac:dyDescent="0.25"/>
    <row r="769" ht="13.2" x14ac:dyDescent="0.25"/>
    <row r="770" ht="13.2" x14ac:dyDescent="0.25"/>
    <row r="771" ht="13.2" x14ac:dyDescent="0.25"/>
    <row r="772" ht="13.2" x14ac:dyDescent="0.25"/>
    <row r="773" ht="13.2" x14ac:dyDescent="0.25"/>
    <row r="774" ht="13.2" x14ac:dyDescent="0.25"/>
    <row r="775" ht="13.2" x14ac:dyDescent="0.25"/>
    <row r="776" ht="13.2" x14ac:dyDescent="0.25"/>
    <row r="777" ht="13.2" x14ac:dyDescent="0.25"/>
    <row r="778" ht="13.2" x14ac:dyDescent="0.25"/>
    <row r="779" ht="13.2" x14ac:dyDescent="0.25"/>
    <row r="780" ht="13.2" x14ac:dyDescent="0.25"/>
    <row r="781" ht="13.2" x14ac:dyDescent="0.25"/>
    <row r="782" ht="13.2" x14ac:dyDescent="0.25"/>
    <row r="783" ht="13.2" x14ac:dyDescent="0.25"/>
    <row r="784" ht="13.2" x14ac:dyDescent="0.25"/>
    <row r="785" ht="13.2" x14ac:dyDescent="0.25"/>
    <row r="786" ht="13.2" x14ac:dyDescent="0.25"/>
    <row r="787" ht="13.2" x14ac:dyDescent="0.25"/>
    <row r="788" ht="13.2" x14ac:dyDescent="0.25"/>
    <row r="789" ht="13.2" x14ac:dyDescent="0.25"/>
    <row r="790" ht="13.2" x14ac:dyDescent="0.25"/>
    <row r="791" ht="13.2" x14ac:dyDescent="0.25"/>
    <row r="792" ht="13.2" x14ac:dyDescent="0.25"/>
    <row r="793" ht="13.2" x14ac:dyDescent="0.25"/>
    <row r="794" ht="13.2" x14ac:dyDescent="0.25"/>
    <row r="795" ht="13.2" x14ac:dyDescent="0.25"/>
    <row r="796" ht="13.2" x14ac:dyDescent="0.25"/>
    <row r="797" ht="13.2" x14ac:dyDescent="0.25"/>
    <row r="798" ht="13.2" x14ac:dyDescent="0.25"/>
    <row r="799" ht="13.2" x14ac:dyDescent="0.25"/>
    <row r="800" ht="13.2" x14ac:dyDescent="0.25"/>
    <row r="801" ht="13.2" x14ac:dyDescent="0.25"/>
    <row r="802" ht="13.2" x14ac:dyDescent="0.25"/>
    <row r="803" ht="13.2" x14ac:dyDescent="0.25"/>
    <row r="804" ht="13.2" x14ac:dyDescent="0.25"/>
    <row r="805" ht="13.2" x14ac:dyDescent="0.25"/>
    <row r="806" ht="13.2" x14ac:dyDescent="0.25"/>
    <row r="807" ht="13.2" x14ac:dyDescent="0.25"/>
    <row r="808" ht="13.2" x14ac:dyDescent="0.25"/>
    <row r="809" ht="13.2" x14ac:dyDescent="0.25"/>
    <row r="810" ht="13.2" x14ac:dyDescent="0.25"/>
    <row r="811" ht="13.2" x14ac:dyDescent="0.25"/>
    <row r="812" ht="13.2" x14ac:dyDescent="0.25"/>
    <row r="813" ht="13.2" x14ac:dyDescent="0.25"/>
    <row r="814" ht="13.2" x14ac:dyDescent="0.25"/>
    <row r="815" ht="13.2" x14ac:dyDescent="0.25"/>
    <row r="816" ht="13.2" x14ac:dyDescent="0.25"/>
    <row r="817" ht="13.2" x14ac:dyDescent="0.25"/>
    <row r="818" ht="13.2" x14ac:dyDescent="0.25"/>
    <row r="819" ht="13.2" x14ac:dyDescent="0.25"/>
    <row r="820" ht="13.2" x14ac:dyDescent="0.25"/>
    <row r="821" ht="13.2" x14ac:dyDescent="0.25"/>
    <row r="822" ht="13.2" x14ac:dyDescent="0.25"/>
    <row r="823" ht="13.2" x14ac:dyDescent="0.25"/>
    <row r="824" ht="13.2" x14ac:dyDescent="0.25"/>
    <row r="825" ht="13.2" x14ac:dyDescent="0.25"/>
    <row r="826" ht="13.2" x14ac:dyDescent="0.25"/>
    <row r="827" ht="13.2" x14ac:dyDescent="0.25"/>
    <row r="828" ht="13.2" x14ac:dyDescent="0.25"/>
    <row r="829" ht="13.2" x14ac:dyDescent="0.25"/>
    <row r="830" ht="13.2" x14ac:dyDescent="0.25"/>
    <row r="831" ht="13.2" x14ac:dyDescent="0.25"/>
    <row r="832" ht="13.2" x14ac:dyDescent="0.25"/>
    <row r="833" ht="13.2" x14ac:dyDescent="0.25"/>
    <row r="834" ht="13.2" x14ac:dyDescent="0.25"/>
    <row r="835" ht="13.2" x14ac:dyDescent="0.25"/>
    <row r="836" ht="13.2" x14ac:dyDescent="0.25"/>
    <row r="837" ht="13.2" x14ac:dyDescent="0.25"/>
    <row r="838" ht="13.2" x14ac:dyDescent="0.25"/>
    <row r="839" ht="13.2" x14ac:dyDescent="0.25"/>
    <row r="840" ht="13.2" x14ac:dyDescent="0.25"/>
    <row r="841" ht="13.2" x14ac:dyDescent="0.25"/>
    <row r="842" ht="13.2" x14ac:dyDescent="0.25"/>
    <row r="843" ht="13.2" x14ac:dyDescent="0.25"/>
    <row r="844" ht="13.2" x14ac:dyDescent="0.25"/>
    <row r="845" ht="13.2" x14ac:dyDescent="0.25"/>
    <row r="846" ht="13.2" x14ac:dyDescent="0.25"/>
    <row r="847" ht="13.2" x14ac:dyDescent="0.25"/>
    <row r="848" ht="13.2" x14ac:dyDescent="0.25"/>
    <row r="849" ht="13.2" x14ac:dyDescent="0.25"/>
    <row r="850" ht="13.2" x14ac:dyDescent="0.25"/>
    <row r="851" ht="13.2" x14ac:dyDescent="0.25"/>
    <row r="852" ht="13.2" x14ac:dyDescent="0.25"/>
    <row r="853" ht="13.2" x14ac:dyDescent="0.25"/>
    <row r="854" ht="13.2" x14ac:dyDescent="0.25"/>
    <row r="855" ht="13.2" x14ac:dyDescent="0.25"/>
    <row r="856" ht="13.2" x14ac:dyDescent="0.25"/>
    <row r="857" ht="13.2" x14ac:dyDescent="0.25"/>
    <row r="858" ht="13.2" x14ac:dyDescent="0.25"/>
    <row r="859" ht="13.2" x14ac:dyDescent="0.25"/>
    <row r="860" ht="13.2" x14ac:dyDescent="0.25"/>
    <row r="861" ht="13.2" x14ac:dyDescent="0.25"/>
    <row r="862" ht="13.2" x14ac:dyDescent="0.25"/>
    <row r="863" ht="13.2" x14ac:dyDescent="0.25"/>
    <row r="864" ht="13.2" x14ac:dyDescent="0.25"/>
    <row r="865" ht="13.2" x14ac:dyDescent="0.25"/>
    <row r="866" ht="13.2" x14ac:dyDescent="0.25"/>
    <row r="867" ht="13.2" x14ac:dyDescent="0.25"/>
    <row r="868" ht="13.2" x14ac:dyDescent="0.25"/>
    <row r="869" ht="13.2" x14ac:dyDescent="0.25"/>
    <row r="870" ht="13.2" x14ac:dyDescent="0.25"/>
    <row r="871" ht="13.2" x14ac:dyDescent="0.25"/>
    <row r="872" ht="13.2" x14ac:dyDescent="0.25"/>
    <row r="873" ht="13.2" x14ac:dyDescent="0.25"/>
    <row r="874" ht="13.2" x14ac:dyDescent="0.25"/>
    <row r="875" ht="13.2" x14ac:dyDescent="0.25"/>
    <row r="876" ht="13.2" x14ac:dyDescent="0.25"/>
    <row r="877" ht="13.2" x14ac:dyDescent="0.25"/>
    <row r="878" ht="13.2" x14ac:dyDescent="0.25"/>
    <row r="879" ht="13.2" x14ac:dyDescent="0.25"/>
    <row r="880" ht="13.2" x14ac:dyDescent="0.25"/>
    <row r="881" ht="13.2" x14ac:dyDescent="0.25"/>
    <row r="882" ht="13.2" x14ac:dyDescent="0.25"/>
    <row r="883" ht="13.2" x14ac:dyDescent="0.25"/>
    <row r="884" ht="13.2" x14ac:dyDescent="0.25"/>
    <row r="885" ht="13.2" x14ac:dyDescent="0.25"/>
    <row r="886" ht="13.2" x14ac:dyDescent="0.25"/>
    <row r="887" ht="13.2" x14ac:dyDescent="0.25"/>
    <row r="888" ht="13.2" x14ac:dyDescent="0.25"/>
    <row r="889" ht="13.2" x14ac:dyDescent="0.25"/>
    <row r="890" ht="13.2" x14ac:dyDescent="0.25"/>
    <row r="891" ht="13.2" x14ac:dyDescent="0.25"/>
    <row r="892" ht="13.2" x14ac:dyDescent="0.25"/>
    <row r="893" ht="13.2" x14ac:dyDescent="0.25"/>
    <row r="894" ht="13.2" x14ac:dyDescent="0.25"/>
    <row r="895" ht="13.2" x14ac:dyDescent="0.25"/>
    <row r="896" ht="13.2" x14ac:dyDescent="0.25"/>
    <row r="897" ht="13.2" x14ac:dyDescent="0.25"/>
    <row r="898" ht="13.2" x14ac:dyDescent="0.25"/>
    <row r="899" ht="13.2" x14ac:dyDescent="0.25"/>
    <row r="900" ht="13.2" x14ac:dyDescent="0.25"/>
    <row r="901" ht="13.2" x14ac:dyDescent="0.25"/>
    <row r="902" ht="13.2" x14ac:dyDescent="0.25"/>
    <row r="903" ht="13.2" x14ac:dyDescent="0.25"/>
    <row r="904" ht="13.2" x14ac:dyDescent="0.25"/>
    <row r="905" ht="13.2" x14ac:dyDescent="0.25"/>
    <row r="906" ht="13.2" x14ac:dyDescent="0.25"/>
    <row r="907" ht="13.2" x14ac:dyDescent="0.25"/>
    <row r="908" ht="13.2" x14ac:dyDescent="0.25"/>
    <row r="909" ht="13.2" x14ac:dyDescent="0.25"/>
    <row r="910" ht="13.2" x14ac:dyDescent="0.25"/>
    <row r="911" ht="13.2" x14ac:dyDescent="0.25"/>
    <row r="912" ht="13.2" x14ac:dyDescent="0.25"/>
    <row r="913" ht="13.2" x14ac:dyDescent="0.25"/>
    <row r="914" ht="13.2" x14ac:dyDescent="0.25"/>
    <row r="915" ht="13.2" x14ac:dyDescent="0.25"/>
    <row r="916" ht="13.2" x14ac:dyDescent="0.25"/>
    <row r="917" ht="13.2" x14ac:dyDescent="0.25"/>
    <row r="918" ht="13.2" x14ac:dyDescent="0.25"/>
    <row r="919" ht="13.2" x14ac:dyDescent="0.25"/>
    <row r="920" ht="13.2" x14ac:dyDescent="0.25"/>
    <row r="921" ht="13.2" x14ac:dyDescent="0.25"/>
    <row r="922" ht="13.2" x14ac:dyDescent="0.25"/>
    <row r="923" ht="13.2" x14ac:dyDescent="0.25"/>
    <row r="924" ht="13.2" x14ac:dyDescent="0.25"/>
    <row r="925" ht="13.2" x14ac:dyDescent="0.25"/>
    <row r="926" ht="13.2" x14ac:dyDescent="0.25"/>
    <row r="927" ht="13.2" x14ac:dyDescent="0.25"/>
    <row r="928" ht="13.2" x14ac:dyDescent="0.25"/>
    <row r="929" ht="13.2" x14ac:dyDescent="0.25"/>
    <row r="930" ht="13.2" x14ac:dyDescent="0.25"/>
    <row r="931" ht="13.2" x14ac:dyDescent="0.25"/>
    <row r="932" ht="13.2" x14ac:dyDescent="0.25"/>
    <row r="933" ht="13.2" x14ac:dyDescent="0.25"/>
    <row r="934" ht="13.2" x14ac:dyDescent="0.25"/>
    <row r="935" ht="13.2" x14ac:dyDescent="0.25"/>
    <row r="936" ht="13.2" x14ac:dyDescent="0.25"/>
    <row r="937" ht="13.2" x14ac:dyDescent="0.25"/>
    <row r="938" ht="13.2" x14ac:dyDescent="0.25"/>
    <row r="939" ht="13.2" x14ac:dyDescent="0.25"/>
    <row r="940" ht="13.2" x14ac:dyDescent="0.25"/>
    <row r="941" ht="13.2" x14ac:dyDescent="0.25"/>
    <row r="942" ht="13.2" x14ac:dyDescent="0.25"/>
    <row r="943" ht="13.2" x14ac:dyDescent="0.25"/>
    <row r="944" ht="13.2" x14ac:dyDescent="0.25"/>
    <row r="945" ht="13.2" x14ac:dyDescent="0.25"/>
    <row r="946" ht="13.2" x14ac:dyDescent="0.25"/>
    <row r="947" ht="13.2" x14ac:dyDescent="0.25"/>
    <row r="948" ht="13.2" x14ac:dyDescent="0.25"/>
    <row r="949" ht="13.2" x14ac:dyDescent="0.25"/>
    <row r="950" ht="13.2" x14ac:dyDescent="0.25"/>
    <row r="951" ht="13.2" x14ac:dyDescent="0.25"/>
    <row r="952" ht="13.2" x14ac:dyDescent="0.25"/>
    <row r="953" ht="13.2" x14ac:dyDescent="0.25"/>
    <row r="954" ht="13.2" x14ac:dyDescent="0.25"/>
    <row r="955" ht="13.2" x14ac:dyDescent="0.25"/>
    <row r="956" ht="13.2" x14ac:dyDescent="0.25"/>
    <row r="957" ht="13.2" x14ac:dyDescent="0.25"/>
    <row r="958" ht="13.2" x14ac:dyDescent="0.25"/>
    <row r="959" ht="13.2" x14ac:dyDescent="0.25"/>
    <row r="960" ht="13.2" x14ac:dyDescent="0.25"/>
    <row r="961" ht="13.2" x14ac:dyDescent="0.25"/>
    <row r="962" ht="13.2" x14ac:dyDescent="0.25"/>
    <row r="963" ht="13.2" x14ac:dyDescent="0.25"/>
    <row r="964" ht="13.2" x14ac:dyDescent="0.25"/>
    <row r="965" ht="13.2" x14ac:dyDescent="0.25"/>
    <row r="966" ht="13.2" x14ac:dyDescent="0.25"/>
    <row r="967" ht="13.2" x14ac:dyDescent="0.25"/>
    <row r="968" ht="13.2" x14ac:dyDescent="0.25"/>
    <row r="969" ht="13.2" x14ac:dyDescent="0.25"/>
    <row r="970" ht="13.2" x14ac:dyDescent="0.25"/>
    <row r="971" ht="13.2" x14ac:dyDescent="0.25"/>
    <row r="972" ht="13.2" x14ac:dyDescent="0.25"/>
    <row r="973" ht="13.2" x14ac:dyDescent="0.25"/>
    <row r="974" ht="13.2" x14ac:dyDescent="0.25"/>
    <row r="975" ht="13.2" x14ac:dyDescent="0.25"/>
    <row r="976" ht="13.2" x14ac:dyDescent="0.25"/>
    <row r="977" ht="13.2" x14ac:dyDescent="0.25"/>
    <row r="978" ht="13.2" x14ac:dyDescent="0.25"/>
    <row r="979" ht="13.2" x14ac:dyDescent="0.25"/>
    <row r="980" ht="13.2" x14ac:dyDescent="0.25"/>
    <row r="981" ht="13.2" x14ac:dyDescent="0.25"/>
    <row r="982" ht="13.2" x14ac:dyDescent="0.25"/>
    <row r="983" ht="13.2" x14ac:dyDescent="0.25"/>
    <row r="984" ht="13.2" x14ac:dyDescent="0.25"/>
    <row r="985" ht="13.2" x14ac:dyDescent="0.25"/>
    <row r="986" ht="13.2" x14ac:dyDescent="0.25"/>
    <row r="987" ht="13.2" x14ac:dyDescent="0.25"/>
    <row r="988" ht="13.2" x14ac:dyDescent="0.25"/>
    <row r="989" ht="13.2" x14ac:dyDescent="0.25"/>
    <row r="990" ht="13.2" x14ac:dyDescent="0.25"/>
    <row r="991" ht="13.2" x14ac:dyDescent="0.25"/>
    <row r="992" ht="13.2" x14ac:dyDescent="0.25"/>
    <row r="993" ht="13.2" x14ac:dyDescent="0.25"/>
    <row r="994" ht="13.2" x14ac:dyDescent="0.25"/>
    <row r="995" ht="13.2" x14ac:dyDescent="0.25"/>
    <row r="996" ht="13.2" x14ac:dyDescent="0.25"/>
    <row r="997" ht="13.2" x14ac:dyDescent="0.25"/>
    <row r="998" ht="13.2" x14ac:dyDescent="0.25"/>
    <row r="999" ht="13.2" x14ac:dyDescent="0.25"/>
    <row r="1000" ht="13.2" x14ac:dyDescent="0.25"/>
  </sheetData>
  <mergeCells count="24">
    <mergeCell ref="A5:G5"/>
    <mergeCell ref="A1:G1"/>
    <mergeCell ref="A2:G2"/>
    <mergeCell ref="A3:E3"/>
    <mergeCell ref="F3:G3"/>
    <mergeCell ref="A4:E4"/>
    <mergeCell ref="F4:G4"/>
    <mergeCell ref="A6:G6"/>
    <mergeCell ref="B7:E7"/>
    <mergeCell ref="F7:G7"/>
    <mergeCell ref="B8:E8"/>
    <mergeCell ref="F8:G8"/>
    <mergeCell ref="B9:E9"/>
    <mergeCell ref="F9:G9"/>
    <mergeCell ref="B10:E10"/>
    <mergeCell ref="F10:G10"/>
    <mergeCell ref="A11:G11"/>
    <mergeCell ref="B23:F23"/>
    <mergeCell ref="O20:Q20"/>
    <mergeCell ref="E12:G12"/>
    <mergeCell ref="A18:F18"/>
    <mergeCell ref="A20:G20"/>
    <mergeCell ref="B21:F21"/>
    <mergeCell ref="B22:F22"/>
  </mergeCells>
  <pageMargins left="0.511811024" right="0.511811024" top="0.78740157499999996" bottom="0.78740157499999996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Profissional de Apoio</vt:lpstr>
      <vt:lpstr>Psicopedagogo</vt:lpstr>
      <vt:lpstr>INSUMOS</vt:lpstr>
      <vt:lpstr>Resumo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Claus de Rosso Bolzan</dc:creator>
  <cp:lastModifiedBy>Simone Magali Marinho Jardim</cp:lastModifiedBy>
  <cp:lastPrinted>2024-08-23T13:18:14Z</cp:lastPrinted>
  <dcterms:created xsi:type="dcterms:W3CDTF">2019-05-20T18:00:30Z</dcterms:created>
  <dcterms:modified xsi:type="dcterms:W3CDTF">2024-10-01T17:23:46Z</dcterms:modified>
</cp:coreProperties>
</file>